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cayalac\Desktop\Calidad\Calidad 2024\MATRIZ DE RIESGO\"/>
    </mc:Choice>
  </mc:AlternateContent>
  <bookViews>
    <workbookView xWindow="0" yWindow="0" windowWidth="28800" windowHeight="12000" tabRatio="898" firstSheet="5" activeTab="13"/>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0" i="27" l="1"/>
  <c r="K42" i="27"/>
  <c r="K40" i="27"/>
  <c r="H40" i="27"/>
  <c r="N40" i="27" s="1"/>
  <c r="A20" i="29" l="1"/>
  <c r="A30" i="29"/>
  <c r="A40" i="29"/>
  <c r="A50" i="29"/>
  <c r="A60" i="29"/>
  <c r="A60" i="36" l="1"/>
  <c r="A60" i="35"/>
  <c r="A60" i="34"/>
  <c r="A60" i="18"/>
  <c r="A50" i="36"/>
  <c r="A50" i="35"/>
  <c r="A50" i="34"/>
  <c r="A50" i="18"/>
  <c r="A40" i="36"/>
  <c r="A40" i="35"/>
  <c r="A40" i="34"/>
  <c r="A40" i="18"/>
  <c r="A30" i="36"/>
  <c r="A30" i="35"/>
  <c r="A30" i="34"/>
  <c r="A30" i="18"/>
  <c r="A20" i="36"/>
  <c r="A20" i="35"/>
  <c r="A20" i="34"/>
  <c r="A20" i="18"/>
  <c r="L50" i="29"/>
  <c r="E59" i="29"/>
  <c r="E58" i="29"/>
  <c r="E57" i="29"/>
  <c r="E56" i="29"/>
  <c r="E55" i="29"/>
  <c r="E54" i="29"/>
  <c r="E53" i="29"/>
  <c r="E52" i="29"/>
  <c r="E51" i="29"/>
  <c r="E50" i="29"/>
  <c r="C50" i="29"/>
  <c r="B5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K50" i="28" s="1"/>
  <c r="C50" i="28"/>
  <c r="B50" i="28"/>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F50" i="29"/>
  <c r="F40" i="29"/>
  <c r="L39" i="27"/>
  <c r="K39" i="27" s="1"/>
  <c r="L38" i="27"/>
  <c r="K38" i="27" s="1"/>
  <c r="L37" i="27"/>
  <c r="K37" i="27"/>
  <c r="L36" i="27"/>
  <c r="K36" i="27" s="1"/>
  <c r="L35" i="27"/>
  <c r="K35" i="27" s="1"/>
  <c r="L34" i="27"/>
  <c r="K34" i="27" s="1"/>
  <c r="L33" i="27"/>
  <c r="K33" i="27"/>
  <c r="L32" i="27"/>
  <c r="K32" i="27" s="1"/>
  <c r="L31" i="27"/>
  <c r="K31" i="27" s="1"/>
  <c r="L30" i="27"/>
  <c r="K30" i="27" s="1"/>
  <c r="H30" i="27"/>
  <c r="F30" i="29" s="1"/>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C63" i="28"/>
  <c r="L14" i="28"/>
  <c r="L16" i="28"/>
  <c r="L18" i="28"/>
  <c r="C23" i="28"/>
  <c r="C14" i="28"/>
  <c r="C15" i="28"/>
  <c r="C16" i="28"/>
  <c r="C17" i="28"/>
  <c r="C18" i="28"/>
  <c r="C19" i="28"/>
  <c r="L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R62" i="28"/>
  <c r="L62" i="28"/>
  <c r="J62" i="28"/>
  <c r="C62" i="28"/>
  <c r="R61" i="28"/>
  <c r="J61" i="28"/>
  <c r="C61" i="28"/>
  <c r="R60" i="28"/>
  <c r="L60" i="28"/>
  <c r="J60" i="28"/>
  <c r="C60" i="28"/>
  <c r="B60" i="28"/>
  <c r="G20" i="27"/>
  <c r="H20" i="27" s="1"/>
  <c r="G10" i="27"/>
  <c r="C13" i="28"/>
  <c r="B10" i="28"/>
  <c r="B20" i="28"/>
  <c r="I33" i="5" a="1"/>
  <c r="I33" i="5" s="1"/>
  <c r="C20" i="29"/>
  <c r="C10" i="29"/>
  <c r="C10" i="35" s="1"/>
  <c r="I27" i="5" a="1"/>
  <c r="I27" i="5" s="1"/>
  <c r="L12" i="28"/>
  <c r="L20" i="28"/>
  <c r="L22" i="28"/>
  <c r="L24" i="28"/>
  <c r="L26" i="28"/>
  <c r="L28" i="28"/>
  <c r="L10" i="28"/>
  <c r="C20" i="28"/>
  <c r="C21" i="28"/>
  <c r="C22" i="28"/>
  <c r="C24" i="28"/>
  <c r="C25" i="28"/>
  <c r="C26" i="28"/>
  <c r="C27" i="28"/>
  <c r="C28" i="28"/>
  <c r="C29"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36"/>
  <c r="A10" i="29"/>
  <c r="A10" i="34" s="1"/>
  <c r="L10" i="29"/>
  <c r="S50" i="28" l="1"/>
  <c r="H10" i="27"/>
  <c r="F10" i="29" s="1"/>
  <c r="B20" i="36"/>
  <c r="B20" i="35"/>
  <c r="B20" i="34"/>
  <c r="B20" i="18"/>
  <c r="C20" i="36"/>
  <c r="C20" i="35"/>
  <c r="C20" i="34"/>
  <c r="C20" i="18"/>
  <c r="B60" i="36"/>
  <c r="B60" i="35"/>
  <c r="B60" i="34"/>
  <c r="B60" i="18"/>
  <c r="C60" i="36"/>
  <c r="C60" i="35"/>
  <c r="C60" i="34"/>
  <c r="C60" i="18"/>
  <c r="B30" i="36"/>
  <c r="B30" i="35"/>
  <c r="B30" i="34"/>
  <c r="B30" i="18"/>
  <c r="C30" i="36"/>
  <c r="C30" i="35"/>
  <c r="C30" i="34"/>
  <c r="C30" i="18"/>
  <c r="B40" i="36"/>
  <c r="B40" i="35"/>
  <c r="B40" i="34"/>
  <c r="B40" i="18"/>
  <c r="C40" i="36"/>
  <c r="C40" i="35"/>
  <c r="C40" i="34"/>
  <c r="C40" i="18"/>
  <c r="B50" i="36"/>
  <c r="B50" i="35"/>
  <c r="B50" i="34"/>
  <c r="B50" i="18"/>
  <c r="C50" i="36"/>
  <c r="C50" i="35"/>
  <c r="C50" i="34"/>
  <c r="C50" i="18"/>
  <c r="B10" i="34"/>
  <c r="A10" i="35"/>
  <c r="C10" i="36"/>
  <c r="C10" i="34"/>
  <c r="B10" i="35"/>
  <c r="A10" i="36"/>
  <c r="T50" i="28"/>
  <c r="K40" i="28"/>
  <c r="T40" i="28" s="1"/>
  <c r="S40" i="28"/>
  <c r="G50" i="29"/>
  <c r="S10" i="28"/>
  <c r="K30" i="28"/>
  <c r="T30" i="28" s="1"/>
  <c r="S30" i="28"/>
  <c r="S60" i="28"/>
  <c r="K20" i="28"/>
  <c r="T20" i="28" s="1"/>
  <c r="S20" i="28"/>
  <c r="K10" i="28"/>
  <c r="K60" i="28"/>
  <c r="T60" i="28" s="1"/>
  <c r="J40" i="29" s="1"/>
  <c r="H50" i="29"/>
  <c r="O50" i="27"/>
  <c r="M10" i="27"/>
  <c r="G10" i="29" s="1"/>
  <c r="M30" i="27"/>
  <c r="B10" i="18"/>
  <c r="M20" i="27"/>
  <c r="G20" i="29" s="1"/>
  <c r="C10" i="18"/>
  <c r="F60" i="29"/>
  <c r="F20" i="29"/>
  <c r="A10" i="18"/>
  <c r="H60" i="29"/>
  <c r="T10" i="28" l="1"/>
  <c r="J10" i="29" s="1"/>
  <c r="D10" i="35" s="1"/>
  <c r="J50" i="29"/>
  <c r="U50" i="28"/>
  <c r="K50" i="29" s="1"/>
  <c r="D40" i="36"/>
  <c r="D40" i="18"/>
  <c r="D40" i="35"/>
  <c r="D40" i="34"/>
  <c r="U30" i="28"/>
  <c r="K30" i="29"/>
  <c r="N30" i="27"/>
  <c r="H30" i="29" s="1"/>
  <c r="G30" i="29"/>
  <c r="O40" i="27"/>
  <c r="G40" i="29"/>
  <c r="U40" i="28"/>
  <c r="J30" i="29"/>
  <c r="H40" i="29"/>
  <c r="O10" i="27"/>
  <c r="U10" i="28"/>
  <c r="O30" i="27"/>
  <c r="N10" i="27"/>
  <c r="H10" i="29" s="1"/>
  <c r="O20" i="27"/>
  <c r="U20" i="28"/>
  <c r="K20" i="29" s="1"/>
  <c r="N20" i="27"/>
  <c r="H20" i="29" s="1"/>
  <c r="G60" i="29"/>
  <c r="U60" i="28"/>
  <c r="J60" i="29"/>
  <c r="O60" i="27"/>
  <c r="J20" i="29"/>
  <c r="D10" i="18" l="1"/>
  <c r="D10" i="36"/>
  <c r="D10" i="34"/>
  <c r="V30" i="28"/>
  <c r="E20" i="36"/>
  <c r="E20" i="35"/>
  <c r="E20" i="34"/>
  <c r="D30" i="18"/>
  <c r="D30" i="34"/>
  <c r="D30" i="36"/>
  <c r="D30" i="35"/>
  <c r="E30" i="18"/>
  <c r="E30" i="34"/>
  <c r="E30" i="36"/>
  <c r="E30" i="35"/>
  <c r="V50" i="28"/>
  <c r="M50" i="29" s="1"/>
  <c r="D60" i="35"/>
  <c r="D60" i="36"/>
  <c r="D60" i="34"/>
  <c r="E50" i="34"/>
  <c r="E50" i="36"/>
  <c r="E50" i="35"/>
  <c r="E50" i="18"/>
  <c r="D20" i="34"/>
  <c r="D20" i="36"/>
  <c r="D20" i="35"/>
  <c r="D50" i="35"/>
  <c r="D50" i="18"/>
  <c r="D50" i="34"/>
  <c r="D50" i="36"/>
  <c r="K60" i="29"/>
  <c r="E60" i="18" s="1"/>
  <c r="K40" i="29"/>
  <c r="V40" i="28"/>
  <c r="M30" i="29"/>
  <c r="K10" i="29"/>
  <c r="V10" i="28"/>
  <c r="M10" i="29" s="1"/>
  <c r="E20" i="18"/>
  <c r="V20" i="28"/>
  <c r="M20" i="29" s="1"/>
  <c r="V60" i="28"/>
  <c r="D20" i="18"/>
  <c r="D60" i="18"/>
  <c r="E10" i="34" l="1"/>
  <c r="E10" i="36"/>
  <c r="E10" i="35"/>
  <c r="E40" i="35"/>
  <c r="E40" i="34"/>
  <c r="E40" i="36"/>
  <c r="E40" i="18"/>
  <c r="F50" i="34"/>
  <c r="F50" i="36"/>
  <c r="F50" i="35"/>
  <c r="F50" i="18"/>
  <c r="F20" i="35"/>
  <c r="F20" i="34"/>
  <c r="F20" i="36"/>
  <c r="E60" i="36"/>
  <c r="E60" i="34"/>
  <c r="E60" i="35"/>
  <c r="F30" i="18"/>
  <c r="F30" i="36"/>
  <c r="F30" i="35"/>
  <c r="F30" i="34"/>
  <c r="F10" i="36"/>
  <c r="F10" i="35"/>
  <c r="F10" i="34"/>
  <c r="M60" i="29"/>
  <c r="F60" i="18" s="1"/>
  <c r="M40" i="29"/>
  <c r="F10" i="18"/>
  <c r="E10" i="18"/>
  <c r="F20" i="18"/>
  <c r="F60" i="36" l="1"/>
  <c r="F60" i="34"/>
  <c r="F60" i="35"/>
  <c r="F40" i="34"/>
  <c r="F40" i="36"/>
  <c r="F40" i="18"/>
  <c r="F40" i="35"/>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<sst xmlns="http://schemas.openxmlformats.org/spreadsheetml/2006/main" count="972" uniqueCount="378">
  <si>
    <t xml:space="preserve"> MAPA DE RIESGOS SIGCMA</t>
  </si>
  <si>
    <t>DEPENDENCIA (Unidad misional del CSJ o Unidad de la DEAJ o Seccional o CSJ en caso de despachos judiciales certificados)</t>
  </si>
  <si>
    <t>UNIDAD DE REGISTRO NACIONAL DE ABOGADOS Y AUXILIARES DE LA JUSTICIA –URNA-</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</si>
  <si>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</si>
  <si>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</si>
  <si>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</si>
  <si>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</si>
  <si>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</si>
  <si>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</si>
  <si>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</si>
  <si>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</si>
  <si>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</si>
  <si>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</si>
  <si>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</si>
  <si>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</si>
  <si>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</si>
  <si>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</si>
  <si>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</si>
  <si>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</si>
  <si>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</si>
  <si>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</si>
  <si>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</si>
  <si>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</si>
  <si>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</si>
  <si>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</si>
  <si>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</si>
  <si>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</si>
  <si>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</si>
  <si>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</si>
  <si>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</si>
  <si>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</si>
  <si>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</si>
  <si>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</si>
  <si>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</si>
  <si>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</si>
  <si>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</si>
  <si>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</si>
  <si>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</si>
  <si>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</si>
  <si>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</si>
  <si>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</si>
  <si>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</si>
  <si>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Económicos y Financieros (disponibilidad de capital, liquidez, mercados financieros, desempleo, competencia)</t>
  </si>
  <si>
    <t>Sociales  y culturales (cultura, religión, demografía, responsabilidad social, orden público)</t>
  </si>
  <si>
    <t>Tecnológicos (desarrollo digital, avances en tecnología, acceso a sistemas de información externos, gobierno en línea)</t>
  </si>
  <si>
    <t>Legales y reglamentarios (estándares nacionales, internacionales, regulación)</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</si>
  <si>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</si>
  <si>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</si>
  <si>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</si>
  <si>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</si>
  <si>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</si>
  <si>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Recursos financieros (presupuesto de funcionamiento, recursos de inversión</t>
  </si>
  <si>
    <t>Personal (competencia del personal, disponibilidad, suficiencia, seguridad y salud  en el trabajo)</t>
  </si>
  <si>
    <t>Proceso (capacidad, diseño, ejecución, proveedores, entradas, salidas, gestión del conocimiento)</t>
  </si>
  <si>
    <t xml:space="preserve">Tecnológicos </t>
  </si>
  <si>
    <t xml:space="preserve">Documentación (actualización, coherencia, aplicabilidad) </t>
  </si>
  <si>
    <t>Infraestructura física (suficiencia, comodidad)</t>
  </si>
  <si>
    <t>Elementos de trabajo (papel, equipos, herramientas)</t>
  </si>
  <si>
    <t>Comunicación Interna (canales utilizados y su efectividad, flujo de la información necesaria para el desarrollo de las actividades)</t>
  </si>
  <si>
    <t>Ambientales</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</si>
  <si>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</si>
  <si>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</si>
  <si>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</si>
  <si>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</si>
  <si>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</si>
  <si>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</si>
  <si>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</si>
  <si>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</si>
  <si>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</si>
  <si>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</si>
  <si>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</si>
  <si>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Realizar seguimiento al plan de acción y realizar el reporte oportuno</t>
  </si>
  <si>
    <t>Implementar mecanismos para la retroalimentación de las  partes interesadas</t>
  </si>
  <si>
    <t>Mantener, actualizar y documentar  el Sistema Integrado de Gestión SIGCMA, en el contexto especifico</t>
  </si>
  <si>
    <t>Solicitar apoyo al CENDOJ para realización de capacitaciones en tablas de retención documental (TRD)</t>
  </si>
  <si>
    <t>Hacer uso de la información y de las herramientas tecnológicas dispuestas para la prestación del servicios</t>
  </si>
  <si>
    <t>Motivar a los servidores judiciales en la Implementación del plan de gestión ambiental en cada sede administrativa o judicial</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</si>
  <si>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</si>
  <si>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</si>
  <si>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</si>
  <si>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</si>
  <si>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</si>
  <si>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</si>
  <si>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</si>
  <si>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</si>
  <si>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</si>
  <si>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</si>
  <si>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</si>
  <si>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</si>
  <si>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</si>
  <si>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</si>
  <si>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</si>
  <si>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</si>
  <si>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</si>
  <si>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</si>
  <si>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</si>
  <si>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</si>
  <si>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</si>
  <si>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</si>
  <si>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</si>
  <si>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</si>
  <si>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</si>
  <si>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</si>
  <si>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</si>
  <si>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</si>
  <si>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</si>
  <si>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</si>
  <si>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</si>
  <si>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</si>
  <si>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</si>
  <si>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</si>
  <si>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</si>
  <si>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</si>
  <si>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</si>
  <si>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</si>
  <si>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</si>
  <si>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</si>
  <si>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</si>
  <si>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</si>
  <si>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</si>
  <si>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</si>
  <si>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</si>
  <si>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</si>
  <si>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</si>
  <si>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</si>
  <si>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</si>
  <si>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</si>
  <si>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</si>
  <si>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</si>
  <si>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</si>
  <si>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</si>
  <si>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</si>
  <si>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</si>
  <si>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</si>
  <si>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</si>
  <si>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</si>
  <si>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</si>
  <si>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</si>
  <si>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</si>
  <si>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</si>
  <si>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</si>
  <si>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</si>
  <si>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</si>
  <si>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</si>
  <si>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</si>
  <si>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</si>
  <si>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</si>
  <si>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</si>
  <si>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</si>
  <si>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</si>
  <si>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</si>
  <si>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</si>
  <si>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</si>
  <si>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</si>
  <si>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</si>
  <si>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</si>
  <si>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</si>
  <si>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</si>
  <si>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</si>
  <si>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</si>
  <si>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</si>
  <si>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</si>
  <si>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</si>
  <si>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</si>
  <si>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</si>
  <si>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</si>
  <si>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</si>
  <si>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</si>
  <si>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</si>
  <si>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</si>
  <si>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</si>
  <si>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</si>
  <si>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</si>
  <si>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</si>
  <si>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</si>
  <si>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</si>
  <si>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Incumplimiento de las metas establecidas</t>
  </si>
  <si>
    <t>Incumplimiento del 20% de los indicadores del proceso</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</si>
  <si>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</si>
  <si>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</si>
  <si>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</si>
  <si>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</si>
  <si>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</si>
  <si>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</si>
  <si>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</si>
  <si>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</si>
  <si>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</si>
  <si>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</si>
  <si>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</si>
  <si>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 xml:space="preserve">De la entidad y sector justicia a nivel internacional </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</si>
  <si>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</si>
  <si>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</si>
  <si>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</si>
  <si>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</si>
  <si>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</si>
  <si>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</si>
  <si>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</si>
  <si>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</si>
  <si>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</si>
  <si>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</si>
  <si>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</si>
  <si>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</si>
  <si>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</si>
  <si>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</si>
  <si>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</si>
  <si>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</si>
  <si>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</si>
  <si>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</si>
  <si>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al recibir los documentos revisa (</t>
    </r>
    <r>
      <rPr>
        <sz val="10"/>
        <color rgb="FFFF0000"/>
        <rFont val="Calibri"/>
        <family val="2"/>
        <scheme val="minor"/>
      </rPr>
      <t>qué hace</t>
    </r>
    <r>
      <rPr>
        <sz val="10"/>
        <rFont val="Calibri"/>
        <family val="2"/>
        <scheme val="minor"/>
      </rPr>
      <t>)  contra  lista de requisitos y verifica si estan completos y acorde(</t>
    </r>
    <r>
      <rPr>
        <sz val="10"/>
        <color rgb="FFFF0000"/>
        <rFont val="Calibri"/>
        <family val="2"/>
        <scheme val="minor"/>
      </rPr>
      <t>cómo lo hac</t>
    </r>
    <r>
      <rPr>
        <sz val="10"/>
        <rFont val="Calibri"/>
        <family val="2"/>
        <scheme val="minor"/>
      </rPr>
      <t>e) . Si hay inconsistencias se devuelve al usuario mediante(</t>
    </r>
    <r>
      <rPr>
        <sz val="10"/>
        <color rgb="FFFF0000"/>
        <rFont val="Calibri"/>
        <family val="2"/>
        <scheme val="minor"/>
      </rPr>
      <t>desviación</t>
    </r>
    <r>
      <rPr>
        <sz val="10"/>
        <rFont val="Calibri"/>
        <family val="2"/>
        <scheme val="minor"/>
      </rPr>
      <t xml:space="preserve"> ) Como registro del control queda</t>
    </r>
    <r>
      <rPr>
        <sz val="10"/>
        <color rgb="FFFF0000"/>
        <rFont val="Calibri"/>
        <family val="2"/>
        <scheme val="minor"/>
      </rPr>
      <t xml:space="preserve"> xxxxxx. (evidencia)</t>
    </r>
  </si>
  <si>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</si>
  <si>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</si>
  <si>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</si>
  <si>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</si>
  <si>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</si>
  <si>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</si>
  <si>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</si>
  <si>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</si>
  <si>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</si>
  <si>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</si>
  <si>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</si>
  <si>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</si>
  <si>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</si>
  <si>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</si>
  <si>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</si>
  <si>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</si>
  <si>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</si>
  <si>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</si>
  <si>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</si>
  <si>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</si>
  <si>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</si>
  <si>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</si>
  <si>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</si>
  <si>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</si>
  <si>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</si>
  <si>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</si>
  <si>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</si>
  <si>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</si>
  <si>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</si>
  <si>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</si>
  <si>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</si>
  <si>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</si>
  <si>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</si>
  <si>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</si>
  <si>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</si>
  <si>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</si>
  <si>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</si>
  <si>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</si>
  <si>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</si>
  <si>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</si>
  <si>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</si>
  <si>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</si>
  <si>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</si>
  <si>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</si>
  <si>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</si>
  <si>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</si>
  <si>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</si>
  <si>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</si>
  <si>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</si>
  <si>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</si>
  <si>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</si>
  <si>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</si>
  <si>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</si>
  <si>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</si>
  <si>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</si>
  <si>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</si>
  <si>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</si>
  <si>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</si>
  <si>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</si>
  <si>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</si>
  <si>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</si>
  <si>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</si>
  <si>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</si>
  <si>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</si>
  <si>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</si>
  <si>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</si>
  <si>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</si>
  <si>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</si>
  <si>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</si>
  <si>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</si>
  <si>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</si>
  <si>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</si>
  <si>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</si>
  <si>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</si>
  <si>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</si>
  <si>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</si>
  <si>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</si>
  <si>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</si>
  <si>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</si>
  <si>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</si>
  <si>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</si>
  <si>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</si>
  <si>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</si>
  <si>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</si>
  <si>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</si>
  <si>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</si>
  <si>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</si>
  <si>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</si>
  <si>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</si>
  <si>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</si>
  <si>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</si>
  <si>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</si>
  <si>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</si>
  <si>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</si>
  <si>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</si>
  <si>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</si>
  <si>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</si>
  <si>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</si>
  <si>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</si>
  <si>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</si>
  <si>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</si>
  <si>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</si>
  <si>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</si>
  <si>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</si>
  <si>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</si>
  <si>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</si>
  <si>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</si>
  <si>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</si>
  <si>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</si>
  <si>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</si>
  <si>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</si>
  <si>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</si>
  <si>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</si>
  <si>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</si>
  <si>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</si>
  <si>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</si>
  <si>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</si>
  <si>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</si>
  <si>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</si>
  <si>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</si>
  <si>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</si>
  <si>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</si>
  <si>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</si>
  <si>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</si>
  <si>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</si>
  <si>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</si>
  <si>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</si>
  <si>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</si>
  <si>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</si>
  <si>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</si>
  <si>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</si>
  <si>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</si>
  <si>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</si>
  <si>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</si>
  <si>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MAGDALENA</t>
  </si>
  <si>
    <t>30 de abril de 2024</t>
  </si>
  <si>
    <t xml:space="preserve">CONSEJO SECCIONAL DE LA JUDICATURA DEL MAGDALENA </t>
  </si>
  <si>
    <t>Nivel Seccional</t>
  </si>
  <si>
    <t xml:space="preserve">Afectaciones ambientales </t>
  </si>
  <si>
    <t>Se tienen   afectaciones ambientales que generen impactos negativos en el entorno</t>
  </si>
  <si>
    <t xml:space="preserve">1. Falta de socialización del Acuerdo PSAA14-10160. </t>
  </si>
  <si>
    <t>2.Baja participación de los funcionarios y servidores judiciales en las actividades de formación en el Sistema de Gestión Ambiental</t>
  </si>
  <si>
    <t>3.  Poco compromiso en la aplicabilidad y formación de la cultura ambiental</t>
  </si>
  <si>
    <t>4. Carencia del liderazgo en el Sistema de Gestión Ambiental</t>
  </si>
  <si>
    <t>Perdida de documentos</t>
  </si>
  <si>
    <t>Falta de precisión sobre lo enviado a la URNA</t>
  </si>
  <si>
    <t>Carencia de mecanismos tecnologicos que permitan identificar oportunamente la trazabilidad de la documentación enviada.</t>
  </si>
  <si>
    <t>Interrupción o demora en el servicio público de Administración Justicia</t>
  </si>
  <si>
    <t>Suceso de fuerza mayor que imposibilitan la gestión judicial</t>
  </si>
  <si>
    <t>Paros que afecten la prestación der servicios</t>
  </si>
  <si>
    <t>Huelgas, protestas de Ciudadanos</t>
  </si>
  <si>
    <t>Pandemia</t>
  </si>
  <si>
    <t xml:space="preserve">Emergencia ambiental </t>
  </si>
  <si>
    <t xml:space="preserve">Revisar </t>
  </si>
  <si>
    <t>Enviar los documentos a otro destinatario</t>
  </si>
  <si>
    <t xml:space="preserve">revisar </t>
  </si>
  <si>
    <t>lider</t>
  </si>
  <si>
    <t xml:space="preserve">revisar y actualizar los correo electronicos </t>
  </si>
  <si>
    <t>Acciones de respuesta ante noticias que afectan la imagen de la entidad</t>
  </si>
  <si>
    <t>Plan de Gestión Ambiental</t>
  </si>
  <si>
    <t xml:space="preserve">Aplicación del Procedimiento de Acciones de Gestión </t>
  </si>
  <si>
    <t>Reunión del SIGCMA</t>
  </si>
  <si>
    <t>Se sigue asistiendo a las capacitaciones para la implementación ISO 37001</t>
  </si>
  <si>
    <t>No se materializo el riesgo y se asiste a las reuniones de capacitación que cita el comité nacional del SIGCMA.</t>
  </si>
  <si>
    <t>No se materializo el riesgo</t>
  </si>
  <si>
    <t xml:space="preserve">En el primer trimestre del año 2024, se remitieron al correo electrònico regnal@cendoj.ramajudicial.gov.co los formularios  únicos para múltiples trámites solicitados a la URNA en Bogotá así: 2 Tarjeta profesional, 1 duplicado de tarjeta profesional, 1 solicitud para aprobación de judicatura y 2 solicitudes de Licencias Temporales, información que después de ser revisada por el Consejo Seccional de la Judicatura del  Magdalena, se remitió a la Unidad de Registro Nacional de Abogados del Consejo Superior de la Judicatura. Asi mismo la información sobre el trámite brindado al Ciudadano. </t>
  </si>
  <si>
    <t xml:space="preserve">En el segundo trimestre del año 2024, se remitieron al correo electrònico regnal@cendoj.ramajudicial.gov.co los formularios  únicos para múltiples trámites solicitados a la URNA en Bogotá así: 3 Tarjeta profesional, 0 duplicado de tarjeta profesional, 4 solicitud para aprobación de judicatura y 1 solicitudes de Licencias Temporales, información que después de ser revisada por el Consejo Seccional de la Judicatura del  Magdalena, se remitió a la Unidad de Registro Nacional de Abogados del Consejo Superior de la Judicatura. Asi mismo la información sobre el trámite brindado al Ciudadano.  </t>
  </si>
  <si>
    <t xml:space="preserve">En el tercer trimestre del año 2024, se remitieron al correo electrònico regnal@cendoj.ramajudicial.gov.co los formularios  únicos para múltiples trámites solicitados a la URNA en Bogotá así: 4 Tarjeta profesional, 0 duplicado de tarjeta profesional, 5 solicitud para aprobación de judicatura y 1 solicitudes de Licencias Temporales, información que después de ser revisada por el Consejo Seccional de la Judicatura del  Magdalena, se remitió a la Unidad de Registro Nacional de Abogados del Consejo Superior de la Judicatura. Asi mismo la información sobre el trámite brindado al Ciudadano.  </t>
  </si>
  <si>
    <t xml:space="preserve">En el cuarto trimestre del año 2024, se remitieron al correo electrònico regnal@cendoj.ramajudicial.gov.co los formularios  únicos para múltiples trámites solicitados a la URNA en Bogotá así: 3 Tarjeta profesional, 0 duplicado de tarjeta profesional, 3 solicitud para aprobación de judicatura y 0 solicitudes de Licencias Temporales, información que después de ser revisada por el Consejo Seccional de la Judicatura del  Magdalena, se remitió a la Unidad de Registro Nacional de Abogados del Consejo Superior de la Judicatura. Asi mismo la información sobre el trámite brindado al Ciudadano.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</si>
</sst>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4" fillId="3" borderId="0" xfId="0" applyFont="1" applyFill="1"/>
    <xf numFmtId="0" fontId="65" fillId="3" borderId="0" xfId="0" applyFont="1" applyFill="1"/>
    <xf numFmtId="0" fontId="64"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3" fillId="0" borderId="111" xfId="0" applyFont="1" applyBorder="1" applyAlignment="1">
      <alignment horizontal="center" vertical="center" wrapText="1"/>
    </xf>
    <xf numFmtId="0" fontId="73" fillId="0" borderId="83" xfId="0" applyFont="1" applyBorder="1" applyAlignment="1">
      <alignment horizontal="center" vertical="center" wrapText="1"/>
    </xf>
    <xf numFmtId="0" fontId="74" fillId="0" borderId="81" xfId="0" applyFont="1" applyBorder="1" applyAlignment="1">
      <alignment horizontal="center" vertical="center" wrapText="1"/>
    </xf>
    <xf numFmtId="0" fontId="74" fillId="0" borderId="20" xfId="0" applyFont="1" applyBorder="1" applyAlignment="1">
      <alignment horizontal="center" vertical="center" wrapText="1"/>
    </xf>
    <xf numFmtId="0" fontId="73" fillId="0" borderId="112" xfId="0" applyFont="1" applyBorder="1" applyAlignment="1">
      <alignment horizontal="center" vertical="center" wrapText="1"/>
    </xf>
    <xf numFmtId="0" fontId="73" fillId="0" borderId="12" xfId="0" applyFont="1" applyBorder="1" applyAlignment="1">
      <alignment horizontal="center" vertical="center" wrapText="1"/>
    </xf>
    <xf numFmtId="14" fontId="74" fillId="0" borderId="20" xfId="0" applyNumberFormat="1" applyFont="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3" xfId="0" applyFont="1" applyFill="1" applyBorder="1" applyAlignment="1" applyProtection="1">
      <alignment horizontal="left" vertical="center" wrapText="1"/>
      <protection locked="0"/>
    </xf>
    <xf numFmtId="0" fontId="77" fillId="19"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16" xfId="0" applyFont="1" applyFill="1" applyBorder="1" applyAlignment="1">
      <alignment horizontal="center" vertical="center" wrapText="1" readingOrder="1"/>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wrapText="1"/>
    </xf>
    <xf numFmtId="0" fontId="75" fillId="3" borderId="0" xfId="0" applyFont="1" applyFill="1"/>
    <xf numFmtId="0" fontId="81" fillId="0" borderId="116" xfId="0" applyFont="1" applyBorder="1" applyAlignment="1">
      <alignment horizontal="center" vertical="center" wrapText="1" readingOrder="1"/>
    </xf>
    <xf numFmtId="0" fontId="81" fillId="0" borderId="116" xfId="0" applyFont="1" applyBorder="1" applyAlignment="1">
      <alignment horizontal="left" vertical="center" wrapText="1"/>
    </xf>
    <xf numFmtId="0" fontId="81" fillId="21" borderId="116" xfId="0" applyFont="1" applyFill="1" applyBorder="1" applyAlignment="1">
      <alignment horizontal="left" vertical="center" wrapText="1"/>
    </xf>
    <xf numFmtId="0" fontId="78" fillId="0" borderId="0" xfId="0" applyFont="1" applyAlignment="1">
      <alignment vertical="center" wrapText="1"/>
    </xf>
    <xf numFmtId="0" fontId="79" fillId="0" borderId="116" xfId="0" applyFont="1" applyBorder="1" applyAlignment="1">
      <alignment vertical="center" wrapText="1" readingOrder="1"/>
    </xf>
    <xf numFmtId="0" fontId="81" fillId="3" borderId="116" xfId="0" applyFont="1" applyFill="1" applyBorder="1" applyAlignment="1">
      <alignment horizontal="left" vertical="center" wrapText="1" readingOrder="1"/>
    </xf>
    <xf numFmtId="0" fontId="77" fillId="0" borderId="0" xfId="0" applyFont="1"/>
    <xf numFmtId="0" fontId="81" fillId="3" borderId="116" xfId="0" applyFont="1" applyFill="1" applyBorder="1" applyAlignment="1">
      <alignment horizontal="left" vertical="center"/>
    </xf>
    <xf numFmtId="0" fontId="81" fillId="3" borderId="116" xfId="0" applyFont="1" applyFill="1" applyBorder="1" applyAlignment="1">
      <alignment vertical="center" wrapText="1"/>
    </xf>
    <xf numFmtId="0" fontId="81" fillId="3" borderId="116" xfId="0" applyFont="1" applyFill="1" applyBorder="1" applyAlignment="1">
      <alignment vertical="center" wrapText="1" readingOrder="1"/>
    </xf>
    <xf numFmtId="0" fontId="81" fillId="3" borderId="116" xfId="0" applyFont="1" applyFill="1" applyBorder="1" applyAlignment="1">
      <alignment vertical="center"/>
    </xf>
    <xf numFmtId="0" fontId="81" fillId="3" borderId="116" xfId="0" applyFont="1" applyFill="1" applyBorder="1" applyAlignment="1">
      <alignment horizontal="center" vertical="center"/>
    </xf>
    <xf numFmtId="0" fontId="81" fillId="3" borderId="117" xfId="0" applyFont="1" applyFill="1" applyBorder="1" applyAlignment="1">
      <alignment horizontal="center" vertical="center" wrapText="1" readingOrder="1"/>
    </xf>
    <xf numFmtId="0" fontId="81" fillId="3" borderId="117" xfId="0" applyFont="1" applyFill="1" applyBorder="1" applyAlignment="1">
      <alignment horizontal="left" vertical="center" wrapText="1"/>
    </xf>
    <xf numFmtId="0" fontId="81" fillId="3" borderId="11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0" borderId="113" xfId="0" applyFont="1" applyFill="1" applyBorder="1" applyAlignment="1">
      <alignment horizontal="center" vertical="center"/>
    </xf>
    <xf numFmtId="0" fontId="86" fillId="5" borderId="113" xfId="0" applyFont="1" applyFill="1" applyBorder="1" applyAlignment="1">
      <alignment horizontal="center" vertical="center"/>
    </xf>
    <xf numFmtId="0" fontId="86" fillId="5" borderId="113" xfId="0" applyFont="1" applyFill="1" applyBorder="1" applyAlignment="1">
      <alignment vertical="center" wrapText="1"/>
    </xf>
    <xf numFmtId="0" fontId="86" fillId="3" borderId="113" xfId="0" applyFont="1" applyFill="1" applyBorder="1" applyAlignment="1">
      <alignment horizontal="left" vertical="top" wrapText="1"/>
    </xf>
    <xf numFmtId="0" fontId="87" fillId="3" borderId="113" xfId="0" applyFont="1" applyFill="1" applyBorder="1" applyAlignment="1">
      <alignment horizontal="center" vertical="center" wrapText="1"/>
    </xf>
    <xf numFmtId="0" fontId="88" fillId="3" borderId="113" xfId="0" applyFont="1" applyFill="1" applyBorder="1" applyAlignment="1">
      <alignment horizontal="center" vertical="center" wrapText="1"/>
    </xf>
    <xf numFmtId="0" fontId="88" fillId="3" borderId="113" xfId="0" applyFont="1" applyFill="1" applyBorder="1" applyAlignment="1">
      <alignment horizontal="left" vertical="center"/>
    </xf>
    <xf numFmtId="0" fontId="86" fillId="0" borderId="113" xfId="0" applyFont="1" applyBorder="1" applyAlignment="1">
      <alignment vertical="top" wrapText="1"/>
    </xf>
    <xf numFmtId="0" fontId="87" fillId="3" borderId="113" xfId="0" applyFont="1" applyFill="1" applyBorder="1" applyAlignment="1">
      <alignment horizontal="center" vertical="center"/>
    </xf>
    <xf numFmtId="0" fontId="88" fillId="3" borderId="113" xfId="0" applyFont="1" applyFill="1" applyBorder="1" applyAlignment="1">
      <alignment horizontal="center" vertical="center"/>
    </xf>
    <xf numFmtId="0" fontId="86" fillId="3" borderId="113" xfId="0" applyFont="1" applyFill="1" applyBorder="1" applyAlignment="1">
      <alignment horizontal="left" vertical="center" wrapText="1"/>
    </xf>
    <xf numFmtId="0" fontId="86" fillId="0" borderId="113" xfId="0" applyFont="1" applyBorder="1" applyAlignment="1">
      <alignment horizontal="left" vertical="center" wrapText="1"/>
    </xf>
    <xf numFmtId="0" fontId="88" fillId="0" borderId="11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wrapText="1"/>
    </xf>
    <xf numFmtId="2" fontId="39" fillId="0" borderId="35" xfId="3" applyNumberFormat="1" applyFont="1" applyBorder="1" applyAlignment="1">
      <alignment horizontal="justify"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116" xfId="0" applyFont="1" applyBorder="1" applyAlignment="1">
      <alignment horizontal="center" vertical="center" wrapText="1" readingOrder="1"/>
    </xf>
    <xf numFmtId="0" fontId="80" fillId="19"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0" borderId="116"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5"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0"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left" vertical="center" wrapText="1"/>
      <protection locked="0"/>
    </xf>
    <xf numFmtId="0" fontId="79" fillId="0" borderId="117"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85" fillId="19" borderId="113" xfId="0" applyFont="1" applyFill="1" applyBorder="1" applyAlignment="1">
      <alignment horizontal="center"/>
    </xf>
    <xf numFmtId="0" fontId="83" fillId="0" borderId="0" xfId="0" applyFont="1" applyAlignment="1">
      <alignment horizontal="center" vertical="center" wrapText="1"/>
    </xf>
    <xf numFmtId="0" fontId="86" fillId="20" borderId="113" xfId="0" applyFont="1" applyFill="1" applyBorder="1" applyAlignment="1">
      <alignment horizontal="center" vertical="center" wrapText="1"/>
    </xf>
    <xf numFmtId="0" fontId="86" fillId="20" borderId="113"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0" fillId="3" borderId="6" xfId="1" applyFont="1" applyFill="1" applyBorder="1" applyAlignment="1">
      <alignment horizontal="justify" vertical="center" wrapText="1"/>
    </xf>
    <xf numFmtId="0" fontId="70" fillId="3" borderId="78"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70"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70" fillId="3" borderId="0" xfId="1" applyFont="1" applyFill="1" applyAlignment="1">
      <alignment horizontal="center" vertical="center" wrapText="1"/>
    </xf>
    <xf numFmtId="0" fontId="70"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72" fillId="10" borderId="0" xfId="0" applyFont="1" applyFill="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4" borderId="0" xfId="0" applyFont="1" applyFill="1" applyAlignment="1">
      <alignment horizontal="center" vertical="center"/>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3" borderId="90"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23" xfId="0" applyBorder="1" applyAlignment="1">
      <alignment horizontal="center" vertical="center" wrapText="1"/>
    </xf>
    <xf numFmtId="0" fontId="52" fillId="0" borderId="23" xfId="0" applyFont="1" applyBorder="1" applyAlignment="1">
      <alignment horizontal="center" vertical="center" wrapText="1"/>
    </xf>
    <xf numFmtId="9" fontId="53"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8" xfId="0" applyBorder="1" applyAlignment="1">
      <alignment horizontal="center" vertical="center" wrapText="1"/>
    </xf>
    <xf numFmtId="3" fontId="71" fillId="0" borderId="23" xfId="0" applyNumberFormat="1" applyFont="1" applyBorder="1" applyAlignment="1">
      <alignment horizontal="center" vertical="center" wrapText="1"/>
    </xf>
    <xf numFmtId="0" fontId="71"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0" fontId="0" fillId="8" borderId="90"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0" fontId="12" fillId="3" borderId="108" xfId="0" applyFont="1" applyFill="1" applyBorder="1" applyAlignment="1">
      <alignment horizontal="center" vertical="center" wrapText="1"/>
    </xf>
    <xf numFmtId="0" fontId="12" fillId="3" borderId="91"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0" fillId="0" borderId="32" xfId="0" applyBorder="1" applyAlignment="1">
      <alignment horizontal="center" vertical="center" wrapText="1"/>
    </xf>
    <xf numFmtId="0" fontId="12" fillId="0" borderId="6"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35" xfId="0" applyNumberFormat="1" applyFont="1" applyBorder="1" applyAlignment="1">
      <alignment horizontal="center" vertical="center"/>
    </xf>
    <xf numFmtId="0" fontId="89" fillId="0" borderId="121" xfId="0" applyFont="1" applyBorder="1" applyAlignment="1">
      <alignment horizontal="center" vertical="center" wrapText="1"/>
    </xf>
    <xf numFmtId="0" fontId="89" fillId="0" borderId="122" xfId="0" applyFont="1" applyBorder="1" applyAlignment="1">
      <alignment horizontal="center" vertical="center" wrapText="1"/>
    </xf>
    <xf numFmtId="0" fontId="89" fillId="0" borderId="109" xfId="0" applyFont="1" applyBorder="1" applyAlignment="1">
      <alignment horizontal="center" vertical="center" wrapText="1"/>
    </xf>
    <xf numFmtId="0" fontId="89" fillId="0" borderId="32" xfId="0" applyFont="1" applyBorder="1" applyAlignment="1">
      <alignment horizontal="center" vertical="center" wrapText="1"/>
    </xf>
    <xf numFmtId="0" fontId="89" fillId="0" borderId="28" xfId="0" applyFont="1" applyBorder="1" applyAlignment="1">
      <alignment horizontal="center" vertical="center" wrapText="1"/>
    </xf>
    <xf numFmtId="0" fontId="89" fillId="0" borderId="23" xfId="0" applyFont="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77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yalac/Downloads/Matriz%20de%20Riesgos%20Judicial%202023%20Final%20Ajust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
      <sheetName val="Conceptos 37001 "/>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5"/>
  <sheetViews>
    <sheetView showGridLines="0" topLeftCell="A13" zoomScale="90" zoomScaleNormal="90" workbookViewId="0">
      <selection activeCell="B19" sqref="B19"/>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5"/>
      <c r="B1" s="275"/>
      <c r="C1" s="275"/>
      <c r="D1" s="275"/>
      <c r="E1" s="275"/>
      <c r="F1" s="275"/>
    </row>
    <row r="5" spans="1:9">
      <c r="D5" s="15"/>
      <c r="E5" s="15"/>
      <c r="F5" s="15"/>
      <c r="G5" s="15"/>
      <c r="H5" s="15"/>
    </row>
    <row r="6" spans="1:9">
      <c r="D6" s="15"/>
      <c r="E6" s="15"/>
      <c r="F6" s="15"/>
      <c r="G6" s="15"/>
      <c r="H6" s="15"/>
    </row>
    <row r="7" spans="1:9" ht="33.75">
      <c r="A7" s="276" t="s">
        <v>0</v>
      </c>
      <c r="B7" s="276"/>
      <c r="C7" s="276"/>
      <c r="D7" s="276"/>
      <c r="E7" s="276"/>
      <c r="F7" s="276"/>
      <c r="G7" s="276"/>
      <c r="H7" s="276"/>
      <c r="I7" s="276"/>
    </row>
    <row r="9" spans="1:9" s="7" customFormat="1" ht="81.75" customHeight="1">
      <c r="A9" s="8" t="s">
        <v>1</v>
      </c>
      <c r="B9" s="277" t="s">
        <v>2</v>
      </c>
      <c r="C9" s="277"/>
      <c r="D9" s="277"/>
      <c r="E9" s="277"/>
      <c r="F9" s="277"/>
      <c r="G9" s="277"/>
      <c r="H9" s="277"/>
      <c r="I9" s="277"/>
    </row>
    <row r="10" spans="1:9" s="7" customFormat="1" ht="16.899999999999999" customHeight="1">
      <c r="A10" s="13"/>
      <c r="B10" s="14"/>
      <c r="C10" s="14"/>
      <c r="D10" s="13"/>
      <c r="E10" s="12"/>
    </row>
    <row r="11" spans="1:9" s="7" customFormat="1" ht="84" customHeight="1">
      <c r="A11" s="8" t="s">
        <v>3</v>
      </c>
      <c r="B11" s="9" t="s">
        <v>4</v>
      </c>
      <c r="C11" s="274" t="s">
        <v>5</v>
      </c>
      <c r="D11" s="274"/>
      <c r="E11" s="274"/>
      <c r="F11" s="274"/>
      <c r="G11" s="274"/>
      <c r="H11" s="274"/>
      <c r="I11" s="274"/>
    </row>
    <row r="12" spans="1:9" ht="32.25" customHeight="1">
      <c r="A12" s="11"/>
    </row>
    <row r="13" spans="1:9" ht="32.25" customHeight="1">
      <c r="A13" s="10" t="s">
        <v>6</v>
      </c>
      <c r="B13" s="274"/>
      <c r="C13" s="274"/>
      <c r="D13" s="274"/>
      <c r="E13" s="274"/>
      <c r="F13" s="274"/>
      <c r="G13" s="274"/>
      <c r="H13" s="274"/>
      <c r="I13" s="274"/>
    </row>
    <row r="14" spans="1:9" s="7" customFormat="1" ht="69" customHeight="1">
      <c r="A14" s="10" t="s">
        <v>8</v>
      </c>
      <c r="B14" s="274" t="s">
        <v>343</v>
      </c>
      <c r="C14" s="274"/>
      <c r="D14" s="274"/>
      <c r="E14" s="274"/>
      <c r="F14" s="274"/>
      <c r="G14" s="274"/>
      <c r="H14" s="274"/>
      <c r="I14" s="274"/>
    </row>
    <row r="15" spans="1:9" s="7" customFormat="1" ht="54" customHeight="1">
      <c r="A15" s="10" t="s">
        <v>9</v>
      </c>
      <c r="B15" s="274"/>
      <c r="C15" s="274"/>
      <c r="D15" s="274"/>
      <c r="E15" s="274"/>
      <c r="F15" s="274"/>
      <c r="G15" s="274"/>
      <c r="H15" s="274"/>
      <c r="I15" s="274"/>
    </row>
    <row r="16" spans="1:9" s="7" customFormat="1" ht="54" customHeight="1">
      <c r="A16" s="8" t="s">
        <v>10</v>
      </c>
      <c r="B16" s="274"/>
      <c r="C16" s="274"/>
      <c r="D16" s="274"/>
      <c r="E16" s="274"/>
      <c r="F16" s="274"/>
      <c r="G16" s="274"/>
      <c r="H16" s="274"/>
      <c r="I16" s="274"/>
    </row>
    <row r="18" spans="1:9" s="7" customFormat="1" ht="54.75" customHeight="1">
      <c r="A18" s="8" t="s">
        <v>11</v>
      </c>
      <c r="B18" s="273" t="s">
        <v>344</v>
      </c>
      <c r="C18" s="273"/>
      <c r="D18" s="273"/>
      <c r="E18" s="273"/>
      <c r="F18" s="273"/>
      <c r="G18" s="273"/>
      <c r="H18" s="273"/>
      <c r="I18" s="273"/>
    </row>
    <row r="21" spans="1:9" ht="15.75" thickBot="1"/>
    <row r="22" spans="1:9" ht="12.75" customHeight="1">
      <c r="B22" s="208" t="s">
        <v>12</v>
      </c>
      <c r="C22" s="209" t="s">
        <v>13</v>
      </c>
      <c r="D22" s="209" t="s">
        <v>14</v>
      </c>
      <c r="E22" s="209" t="s">
        <v>15</v>
      </c>
    </row>
    <row r="23" spans="1:9" ht="12.75" customHeight="1" thickBot="1">
      <c r="B23" s="210" t="s">
        <v>16</v>
      </c>
      <c r="C23" s="211" t="s">
        <v>17</v>
      </c>
      <c r="D23" s="211" t="s">
        <v>18</v>
      </c>
      <c r="E23" s="211" t="s">
        <v>19</v>
      </c>
    </row>
    <row r="24" spans="1:9" ht="12.75" customHeight="1">
      <c r="B24" s="212" t="s">
        <v>20</v>
      </c>
      <c r="C24" s="213" t="s">
        <v>11</v>
      </c>
      <c r="D24" s="213" t="s">
        <v>11</v>
      </c>
      <c r="E24" s="213" t="s">
        <v>11</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election activeCell="B17" sqref="B17:J20"/>
    </sheetView>
  </sheetViews>
  <sheetFormatPr baseColWidth="10" defaultColWidth="11.42578125" defaultRowHeight="15"/>
  <sheetData>
    <row r="2" spans="2:10" ht="18.75">
      <c r="B2" s="278" t="s">
        <v>21</v>
      </c>
      <c r="C2" s="278"/>
      <c r="D2" s="278"/>
      <c r="E2" s="278"/>
      <c r="F2" s="278"/>
      <c r="G2" s="278"/>
      <c r="H2" s="278"/>
      <c r="I2" s="278"/>
      <c r="J2" s="278"/>
    </row>
    <row r="3" spans="2:10" ht="15.75" thickBot="1"/>
    <row r="4" spans="2:10">
      <c r="B4" s="279" t="s">
        <v>22</v>
      </c>
      <c r="C4" s="280"/>
      <c r="D4" s="280"/>
      <c r="E4" s="280"/>
      <c r="F4" s="280"/>
      <c r="G4" s="280"/>
      <c r="H4" s="280"/>
      <c r="I4" s="280"/>
      <c r="J4" s="281"/>
    </row>
    <row r="5" spans="2:10">
      <c r="B5" s="282"/>
      <c r="C5" s="283"/>
      <c r="D5" s="283"/>
      <c r="E5" s="283"/>
      <c r="F5" s="283"/>
      <c r="G5" s="283"/>
      <c r="H5" s="283"/>
      <c r="I5" s="283"/>
      <c r="J5" s="284"/>
    </row>
    <row r="6" spans="2:10">
      <c r="B6" s="282"/>
      <c r="C6" s="283"/>
      <c r="D6" s="283"/>
      <c r="E6" s="283"/>
      <c r="F6" s="283"/>
      <c r="G6" s="283"/>
      <c r="H6" s="283"/>
      <c r="I6" s="283"/>
      <c r="J6" s="284"/>
    </row>
    <row r="7" spans="2:10" ht="15.75" thickBot="1">
      <c r="B7" s="285"/>
      <c r="C7" s="286"/>
      <c r="D7" s="286"/>
      <c r="E7" s="286"/>
      <c r="F7" s="286"/>
      <c r="G7" s="286"/>
      <c r="H7" s="286"/>
      <c r="I7" s="286"/>
      <c r="J7" s="287"/>
    </row>
    <row r="8" spans="2:10" ht="11.1" customHeight="1" thickBot="1"/>
    <row r="9" spans="2:10" ht="14.45" customHeight="1">
      <c r="B9" s="279" t="s">
        <v>23</v>
      </c>
      <c r="C9" s="280"/>
      <c r="D9" s="280"/>
      <c r="E9" s="280"/>
      <c r="F9" s="280"/>
      <c r="G9" s="280"/>
      <c r="H9" s="280"/>
      <c r="I9" s="280"/>
      <c r="J9" s="281"/>
    </row>
    <row r="10" spans="2:10">
      <c r="B10" s="282"/>
      <c r="C10" s="283"/>
      <c r="D10" s="283"/>
      <c r="E10" s="283"/>
      <c r="F10" s="283"/>
      <c r="G10" s="283"/>
      <c r="H10" s="283"/>
      <c r="I10" s="283"/>
      <c r="J10" s="284"/>
    </row>
    <row r="11" spans="2:10">
      <c r="B11" s="282"/>
      <c r="C11" s="283"/>
      <c r="D11" s="283"/>
      <c r="E11" s="283"/>
      <c r="F11" s="283"/>
      <c r="G11" s="283"/>
      <c r="H11" s="283"/>
      <c r="I11" s="283"/>
      <c r="J11" s="284"/>
    </row>
    <row r="12" spans="2:10">
      <c r="B12" s="282"/>
      <c r="C12" s="283"/>
      <c r="D12" s="283"/>
      <c r="E12" s="283"/>
      <c r="F12" s="283"/>
      <c r="G12" s="283"/>
      <c r="H12" s="283"/>
      <c r="I12" s="283"/>
      <c r="J12" s="284"/>
    </row>
    <row r="13" spans="2:10">
      <c r="B13" s="282"/>
      <c r="C13" s="283"/>
      <c r="D13" s="283"/>
      <c r="E13" s="283"/>
      <c r="F13" s="283"/>
      <c r="G13" s="283"/>
      <c r="H13" s="283"/>
      <c r="I13" s="283"/>
      <c r="J13" s="284"/>
    </row>
    <row r="14" spans="2:10">
      <c r="B14" s="282"/>
      <c r="C14" s="283"/>
      <c r="D14" s="283"/>
      <c r="E14" s="283"/>
      <c r="F14" s="283"/>
      <c r="G14" s="283"/>
      <c r="H14" s="283"/>
      <c r="I14" s="283"/>
      <c r="J14" s="284"/>
    </row>
    <row r="15" spans="2:10" ht="15.75" thickBot="1">
      <c r="B15" s="285"/>
      <c r="C15" s="286"/>
      <c r="D15" s="286"/>
      <c r="E15" s="286"/>
      <c r="F15" s="286"/>
      <c r="G15" s="286"/>
      <c r="H15" s="286"/>
      <c r="I15" s="286"/>
      <c r="J15" s="287"/>
    </row>
    <row r="16" spans="2:10" ht="15.75" thickBot="1"/>
    <row r="17" spans="2:10">
      <c r="B17" s="279" t="s">
        <v>24</v>
      </c>
      <c r="C17" s="280"/>
      <c r="D17" s="280"/>
      <c r="E17" s="280"/>
      <c r="F17" s="280"/>
      <c r="G17" s="280"/>
      <c r="H17" s="280"/>
      <c r="I17" s="280"/>
      <c r="J17" s="281"/>
    </row>
    <row r="18" spans="2:10">
      <c r="B18" s="282"/>
      <c r="C18" s="283"/>
      <c r="D18" s="283"/>
      <c r="E18" s="283"/>
      <c r="F18" s="283"/>
      <c r="G18" s="283"/>
      <c r="H18" s="283"/>
      <c r="I18" s="283"/>
      <c r="J18" s="284"/>
    </row>
    <row r="19" spans="2:10">
      <c r="B19" s="282"/>
      <c r="C19" s="283"/>
      <c r="D19" s="283"/>
      <c r="E19" s="283"/>
      <c r="F19" s="283"/>
      <c r="G19" s="283"/>
      <c r="H19" s="283"/>
      <c r="I19" s="283"/>
      <c r="J19" s="284"/>
    </row>
    <row r="20" spans="2:10" ht="15.75" thickBot="1">
      <c r="B20" s="285"/>
      <c r="C20" s="286"/>
      <c r="D20" s="286"/>
      <c r="E20" s="286"/>
      <c r="F20" s="286"/>
      <c r="G20" s="286"/>
      <c r="H20" s="286"/>
      <c r="I20" s="286"/>
      <c r="J20" s="287"/>
    </row>
    <row r="21" spans="2:10" ht="15.75" thickBot="1"/>
    <row r="22" spans="2:10">
      <c r="B22" s="279" t="s">
        <v>25</v>
      </c>
      <c r="C22" s="280"/>
      <c r="D22" s="280"/>
      <c r="E22" s="280"/>
      <c r="F22" s="280"/>
      <c r="G22" s="280"/>
      <c r="H22" s="280"/>
      <c r="I22" s="280"/>
      <c r="J22" s="281"/>
    </row>
    <row r="23" spans="2:10">
      <c r="B23" s="282"/>
      <c r="C23" s="283"/>
      <c r="D23" s="283"/>
      <c r="E23" s="283"/>
      <c r="F23" s="283"/>
      <c r="G23" s="283"/>
      <c r="H23" s="283"/>
      <c r="I23" s="283"/>
      <c r="J23" s="284"/>
    </row>
    <row r="24" spans="2:10">
      <c r="B24" s="282"/>
      <c r="C24" s="283"/>
      <c r="D24" s="283"/>
      <c r="E24" s="283"/>
      <c r="F24" s="283"/>
      <c r="G24" s="283"/>
      <c r="H24" s="283"/>
      <c r="I24" s="283"/>
      <c r="J24" s="284"/>
    </row>
    <row r="25" spans="2:10">
      <c r="B25" s="282"/>
      <c r="C25" s="283"/>
      <c r="D25" s="283"/>
      <c r="E25" s="283"/>
      <c r="F25" s="283"/>
      <c r="G25" s="283"/>
      <c r="H25" s="283"/>
      <c r="I25" s="283"/>
      <c r="J25" s="284"/>
    </row>
    <row r="26" spans="2:10">
      <c r="B26" s="282"/>
      <c r="C26" s="283"/>
      <c r="D26" s="283"/>
      <c r="E26" s="283"/>
      <c r="F26" s="283"/>
      <c r="G26" s="283"/>
      <c r="H26" s="283"/>
      <c r="I26" s="283"/>
      <c r="J26" s="284"/>
    </row>
    <row r="27" spans="2:10">
      <c r="B27" s="282"/>
      <c r="C27" s="283"/>
      <c r="D27" s="283"/>
      <c r="E27" s="283"/>
      <c r="F27" s="283"/>
      <c r="G27" s="283"/>
      <c r="H27" s="283"/>
      <c r="I27" s="283"/>
      <c r="J27" s="284"/>
    </row>
    <row r="28" spans="2:10">
      <c r="B28" s="282"/>
      <c r="C28" s="283"/>
      <c r="D28" s="283"/>
      <c r="E28" s="283"/>
      <c r="F28" s="283"/>
      <c r="G28" s="283"/>
      <c r="H28" s="283"/>
      <c r="I28" s="283"/>
      <c r="J28" s="284"/>
    </row>
    <row r="29" spans="2:10">
      <c r="B29" s="282"/>
      <c r="C29" s="283"/>
      <c r="D29" s="283"/>
      <c r="E29" s="283"/>
      <c r="F29" s="283"/>
      <c r="G29" s="283"/>
      <c r="H29" s="283"/>
      <c r="I29" s="283"/>
      <c r="J29" s="284"/>
    </row>
    <row r="30" spans="2:10" ht="19.5" customHeight="1" thickBot="1">
      <c r="B30" s="285"/>
      <c r="C30" s="286"/>
      <c r="D30" s="286"/>
      <c r="E30" s="286"/>
      <c r="F30" s="286"/>
      <c r="G30" s="286"/>
      <c r="H30" s="286"/>
      <c r="I30" s="286"/>
      <c r="J30" s="28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topLeftCell="A10" zoomScale="70" zoomScaleNormal="70" workbookViewId="0">
      <selection activeCell="B2" sqref="B2:C2"/>
    </sheetView>
  </sheetViews>
  <sheetFormatPr baseColWidth="10"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92" t="s">
        <v>26</v>
      </c>
      <c r="C1" s="292"/>
      <c r="D1" s="292"/>
      <c r="E1" s="215"/>
      <c r="F1" s="216"/>
      <c r="G1" s="216"/>
      <c r="H1" s="216"/>
    </row>
    <row r="2" spans="1:8" ht="54.75" customHeight="1">
      <c r="A2" s="218" t="s">
        <v>27</v>
      </c>
      <c r="B2" s="293" t="s">
        <v>345</v>
      </c>
      <c r="C2" s="294"/>
      <c r="D2" s="219" t="s">
        <v>28</v>
      </c>
      <c r="E2" s="220" t="s">
        <v>5</v>
      </c>
    </row>
    <row r="3" spans="1:8" ht="16.7" customHeight="1">
      <c r="A3" s="221"/>
      <c r="B3" s="222"/>
      <c r="C3" s="222"/>
      <c r="D3" s="223"/>
      <c r="E3" s="222"/>
    </row>
    <row r="4" spans="1:8" ht="54.75" customHeight="1">
      <c r="A4" s="218" t="s">
        <v>29</v>
      </c>
      <c r="B4" s="295" t="s">
        <v>345</v>
      </c>
      <c r="C4" s="296"/>
      <c r="D4" s="296"/>
      <c r="E4" s="296"/>
    </row>
    <row r="5" spans="1:8" ht="13.35" customHeight="1">
      <c r="A5" s="224"/>
      <c r="B5" s="225"/>
      <c r="D5" s="223"/>
      <c r="E5" s="223"/>
    </row>
    <row r="6" spans="1:8" ht="21" customHeight="1">
      <c r="A6" s="297" t="s">
        <v>30</v>
      </c>
      <c r="B6" s="298" t="s">
        <v>31</v>
      </c>
      <c r="C6" s="298"/>
      <c r="D6" s="298" t="s">
        <v>32</v>
      </c>
      <c r="E6" s="298"/>
    </row>
    <row r="7" spans="1:8" ht="231" customHeight="1">
      <c r="A7" s="297"/>
      <c r="B7" s="299" t="s">
        <v>33</v>
      </c>
      <c r="C7" s="300"/>
      <c r="D7" s="301" t="s">
        <v>34</v>
      </c>
      <c r="E7" s="301"/>
    </row>
    <row r="8" spans="1:8" ht="21" customHeight="1">
      <c r="A8" s="224"/>
      <c r="B8" s="225"/>
      <c r="D8" s="223"/>
      <c r="E8" s="223"/>
    </row>
    <row r="9" spans="1:8" ht="20.100000000000001" customHeight="1">
      <c r="A9" s="289" t="s">
        <v>35</v>
      </c>
      <c r="B9" s="289"/>
      <c r="C9" s="289"/>
      <c r="D9" s="289"/>
      <c r="E9" s="289"/>
    </row>
    <row r="10" spans="1:8" ht="20.100000000000001" customHeight="1">
      <c r="A10" s="226" t="s">
        <v>36</v>
      </c>
      <c r="B10" s="226" t="s">
        <v>37</v>
      </c>
      <c r="C10" s="226" t="s">
        <v>38</v>
      </c>
      <c r="D10" s="226" t="s">
        <v>39</v>
      </c>
      <c r="E10" s="226" t="s">
        <v>40</v>
      </c>
    </row>
    <row r="11" spans="1:8" s="230" customFormat="1" ht="118.5" customHeight="1">
      <c r="A11" s="290" t="s">
        <v>41</v>
      </c>
      <c r="B11" s="227"/>
      <c r="C11" s="228"/>
      <c r="D11" s="229"/>
      <c r="E11" s="228"/>
    </row>
    <row r="12" spans="1:8" s="230" customFormat="1" ht="113.25" customHeight="1">
      <c r="A12" s="290"/>
      <c r="B12" s="227"/>
      <c r="C12" s="228"/>
      <c r="D12" s="229"/>
      <c r="E12" s="228"/>
    </row>
    <row r="13" spans="1:8" ht="80.099999999999994" customHeight="1">
      <c r="A13" s="291" t="s">
        <v>42</v>
      </c>
      <c r="B13" s="231"/>
      <c r="C13" s="232"/>
      <c r="D13" s="231"/>
      <c r="E13" s="232"/>
    </row>
    <row r="14" spans="1:8" ht="80.099999999999994" customHeight="1">
      <c r="A14" s="291"/>
      <c r="B14" s="231"/>
      <c r="C14" s="232"/>
      <c r="D14" s="231"/>
      <c r="E14" s="232"/>
    </row>
    <row r="15" spans="1:8" ht="80.099999999999994" customHeight="1">
      <c r="A15" s="291"/>
      <c r="B15" s="231"/>
      <c r="C15" s="232"/>
      <c r="D15" s="231"/>
      <c r="E15" s="232"/>
    </row>
    <row r="16" spans="1:8" ht="80.099999999999994" customHeight="1">
      <c r="A16" s="288" t="s">
        <v>43</v>
      </c>
      <c r="B16" s="231"/>
      <c r="C16" s="232"/>
      <c r="D16" s="231"/>
      <c r="E16" s="228"/>
    </row>
    <row r="17" spans="1:10" ht="80.099999999999994" customHeight="1">
      <c r="A17" s="288"/>
      <c r="B17" s="231"/>
      <c r="C17" s="232"/>
      <c r="D17" s="231"/>
      <c r="E17" s="228"/>
    </row>
    <row r="18" spans="1:10" ht="80.099999999999994" customHeight="1">
      <c r="A18" s="288"/>
      <c r="B18" s="231"/>
      <c r="C18" s="232"/>
      <c r="D18" s="231"/>
      <c r="E18" s="233"/>
    </row>
    <row r="19" spans="1:10" ht="80.099999999999994" customHeight="1">
      <c r="A19" s="288"/>
      <c r="B19" s="231"/>
      <c r="C19" s="232"/>
      <c r="D19" s="231"/>
      <c r="E19" s="232"/>
    </row>
    <row r="20" spans="1:10" ht="80.099999999999994" customHeight="1">
      <c r="A20" s="288"/>
      <c r="B20" s="231"/>
      <c r="C20" s="232"/>
      <c r="D20" s="231"/>
      <c r="E20" s="228"/>
      <c r="J20" s="234"/>
    </row>
    <row r="21" spans="1:10" ht="80.099999999999994" customHeight="1">
      <c r="A21" s="288"/>
      <c r="B21" s="231"/>
      <c r="C21" s="232"/>
      <c r="D21" s="231"/>
      <c r="E21" s="232"/>
      <c r="J21" s="234"/>
    </row>
    <row r="22" spans="1:10" ht="80.099999999999994" customHeight="1">
      <c r="A22" s="288"/>
      <c r="B22" s="231"/>
      <c r="C22" s="232"/>
      <c r="D22" s="231"/>
      <c r="E22" s="232"/>
      <c r="J22" s="234"/>
    </row>
    <row r="23" spans="1:10" ht="80.099999999999994" customHeight="1">
      <c r="A23" s="288" t="s">
        <v>44</v>
      </c>
      <c r="B23" s="231"/>
      <c r="C23" s="228"/>
      <c r="D23" s="227"/>
      <c r="E23" s="228"/>
    </row>
    <row r="24" spans="1:10" ht="80.099999999999994" customHeight="1">
      <c r="A24" s="288"/>
      <c r="B24" s="231"/>
      <c r="C24" s="228"/>
      <c r="D24" s="227"/>
      <c r="E24" s="228"/>
    </row>
    <row r="25" spans="1:10" ht="80.099999999999994" customHeight="1">
      <c r="A25" s="288"/>
      <c r="B25" s="231"/>
      <c r="C25" s="228"/>
      <c r="D25" s="227"/>
      <c r="E25" s="228"/>
    </row>
    <row r="26" spans="1:10" ht="80.099999999999994" customHeight="1">
      <c r="A26" s="288"/>
      <c r="B26" s="231"/>
      <c r="C26" s="228"/>
      <c r="D26" s="227"/>
      <c r="E26" s="228"/>
    </row>
    <row r="27" spans="1:10" ht="174.6" customHeight="1">
      <c r="A27" s="235" t="s">
        <v>45</v>
      </c>
      <c r="B27" s="231"/>
      <c r="C27" s="228"/>
      <c r="D27" s="227"/>
      <c r="E27" s="228"/>
    </row>
    <row r="28" spans="1:10" ht="48.75" customHeight="1">
      <c r="A28" s="288" t="s">
        <v>46</v>
      </c>
      <c r="B28" s="231"/>
      <c r="C28" s="236"/>
      <c r="D28" s="231"/>
      <c r="E28" s="232"/>
    </row>
    <row r="29" spans="1:10" ht="87" customHeight="1">
      <c r="A29" s="288"/>
      <c r="B29" s="231"/>
      <c r="C29" s="236"/>
      <c r="D29" s="231"/>
      <c r="E29" s="232"/>
    </row>
    <row r="30" spans="1:10" ht="20.100000000000001" customHeight="1">
      <c r="A30" s="289" t="s">
        <v>47</v>
      </c>
      <c r="B30" s="289"/>
      <c r="C30" s="289"/>
      <c r="D30" s="289"/>
      <c r="E30" s="289"/>
    </row>
    <row r="31" spans="1:10" ht="20.100000000000001" customHeight="1">
      <c r="A31" s="226" t="s">
        <v>36</v>
      </c>
      <c r="B31" s="226" t="s">
        <v>37</v>
      </c>
      <c r="C31" s="226" t="s">
        <v>48</v>
      </c>
      <c r="D31" s="226" t="s">
        <v>39</v>
      </c>
      <c r="E31" s="226" t="s">
        <v>49</v>
      </c>
    </row>
    <row r="32" spans="1:10" ht="98.45" customHeight="1">
      <c r="A32" s="288" t="s">
        <v>50</v>
      </c>
      <c r="B32" s="227"/>
      <c r="C32" s="228"/>
      <c r="D32" s="227"/>
      <c r="E32" s="228"/>
    </row>
    <row r="33" spans="1:5" ht="81" customHeight="1">
      <c r="A33" s="288"/>
      <c r="B33" s="227"/>
      <c r="C33" s="228"/>
      <c r="D33" s="227"/>
      <c r="E33" s="228"/>
    </row>
    <row r="34" spans="1:5" ht="92.1" customHeight="1">
      <c r="A34" s="288"/>
      <c r="B34" s="227"/>
      <c r="C34" s="228"/>
      <c r="D34" s="227"/>
      <c r="E34" s="228"/>
    </row>
    <row r="35" spans="1:5" ht="68.25" customHeight="1">
      <c r="A35" s="288"/>
      <c r="B35" s="227"/>
      <c r="C35" s="228"/>
      <c r="D35" s="227"/>
      <c r="E35" s="228"/>
    </row>
    <row r="36" spans="1:5" ht="68.25" customHeight="1">
      <c r="A36" s="288"/>
      <c r="B36" s="227"/>
      <c r="C36" s="230"/>
      <c r="D36" s="227"/>
      <c r="E36" s="228"/>
    </row>
    <row r="37" spans="1:5" ht="41.45" customHeight="1">
      <c r="A37" s="288"/>
      <c r="B37" s="227"/>
      <c r="C37" s="236"/>
      <c r="D37" s="227"/>
      <c r="E37" s="228"/>
    </row>
    <row r="38" spans="1:5" ht="49.5" customHeight="1">
      <c r="A38" s="288"/>
      <c r="B38" s="227"/>
      <c r="C38" s="236"/>
      <c r="D38" s="227"/>
      <c r="E38" s="236"/>
    </row>
    <row r="39" spans="1:5" ht="49.5" customHeight="1">
      <c r="A39" s="288" t="s">
        <v>51</v>
      </c>
      <c r="B39" s="227"/>
      <c r="C39" s="236"/>
      <c r="D39" s="227"/>
      <c r="E39" s="236"/>
    </row>
    <row r="40" spans="1:5" ht="49.5" customHeight="1">
      <c r="A40" s="288"/>
      <c r="B40" s="227"/>
      <c r="C40" s="236"/>
      <c r="D40" s="227"/>
      <c r="E40" s="236"/>
    </row>
    <row r="41" spans="1:5" s="237" customFormat="1" ht="68.25" customHeight="1">
      <c r="A41" s="288"/>
      <c r="B41" s="227"/>
      <c r="C41" s="236"/>
      <c r="D41" s="227"/>
      <c r="E41" s="236"/>
    </row>
    <row r="42" spans="1:5" s="237" customFormat="1" ht="78.75" customHeight="1">
      <c r="A42" s="288"/>
      <c r="B42" s="227"/>
      <c r="C42" s="238"/>
      <c r="D42" s="227"/>
      <c r="E42" s="236"/>
    </row>
    <row r="43" spans="1:5" s="237" customFormat="1">
      <c r="A43" s="288" t="s">
        <v>52</v>
      </c>
      <c r="B43" s="227"/>
      <c r="C43" s="228"/>
      <c r="D43" s="227"/>
      <c r="E43" s="239"/>
    </row>
    <row r="44" spans="1:5" s="237" customFormat="1" ht="55.5" customHeight="1">
      <c r="A44" s="288"/>
      <c r="B44" s="227"/>
      <c r="C44" s="228"/>
      <c r="D44" s="227"/>
      <c r="E44" s="228"/>
    </row>
    <row r="45" spans="1:5" s="237" customFormat="1">
      <c r="A45" s="288"/>
      <c r="B45" s="227"/>
      <c r="C45" s="228"/>
      <c r="D45" s="227"/>
      <c r="E45" s="228"/>
    </row>
    <row r="46" spans="1:5" s="237" customFormat="1" ht="61.5" customHeight="1">
      <c r="A46" s="288"/>
      <c r="B46" s="227"/>
      <c r="C46" s="228"/>
      <c r="D46" s="227"/>
      <c r="E46" s="228"/>
    </row>
    <row r="47" spans="1:5" ht="71.25" customHeight="1">
      <c r="A47" s="288"/>
      <c r="B47" s="227"/>
      <c r="C47" s="239"/>
      <c r="D47" s="227"/>
      <c r="E47" s="228"/>
    </row>
    <row r="48" spans="1:5" ht="105" customHeight="1">
      <c r="A48" s="288"/>
      <c r="B48" s="227"/>
      <c r="C48" s="228"/>
      <c r="D48" s="227"/>
      <c r="E48" s="228"/>
    </row>
    <row r="49" spans="1:5" ht="75.599999999999994" customHeight="1">
      <c r="A49" s="288" t="s">
        <v>53</v>
      </c>
      <c r="B49" s="227"/>
      <c r="C49" s="228"/>
      <c r="D49" s="227"/>
      <c r="E49" s="228"/>
    </row>
    <row r="50" spans="1:5" ht="62.45" customHeight="1">
      <c r="A50" s="288"/>
      <c r="B50" s="227"/>
      <c r="C50" s="228"/>
      <c r="D50" s="229"/>
      <c r="E50" s="228"/>
    </row>
    <row r="51" spans="1:5">
      <c r="A51" s="288"/>
      <c r="B51" s="227"/>
      <c r="C51" s="228"/>
      <c r="D51" s="229"/>
      <c r="E51" s="228"/>
    </row>
    <row r="52" spans="1:5">
      <c r="A52" s="288" t="s">
        <v>54</v>
      </c>
      <c r="B52" s="227"/>
      <c r="C52" s="228"/>
      <c r="D52" s="229"/>
      <c r="E52" s="239"/>
    </row>
    <row r="53" spans="1:5">
      <c r="A53" s="288"/>
      <c r="B53" s="227"/>
      <c r="C53" s="228"/>
      <c r="D53" s="229"/>
      <c r="E53" s="239"/>
    </row>
    <row r="54" spans="1:5">
      <c r="A54" s="288"/>
      <c r="B54" s="227"/>
      <c r="C54" s="228"/>
      <c r="D54" s="229"/>
      <c r="E54" s="239"/>
    </row>
    <row r="55" spans="1:5">
      <c r="A55" s="288"/>
      <c r="B55" s="227"/>
      <c r="C55" s="228"/>
      <c r="D55" s="229"/>
      <c r="E55" s="239"/>
    </row>
    <row r="56" spans="1:5">
      <c r="A56" s="288"/>
      <c r="B56" s="227"/>
      <c r="C56" s="228"/>
      <c r="D56" s="229"/>
      <c r="E56" s="239"/>
    </row>
    <row r="57" spans="1:5">
      <c r="A57" s="288"/>
      <c r="B57" s="227"/>
      <c r="C57" s="228"/>
      <c r="D57" s="229"/>
      <c r="E57" s="239"/>
    </row>
    <row r="58" spans="1:5">
      <c r="A58" s="288"/>
      <c r="B58" s="227"/>
      <c r="C58" s="228"/>
      <c r="D58" s="229"/>
      <c r="E58" s="239"/>
    </row>
    <row r="59" spans="1:5">
      <c r="A59" s="288"/>
      <c r="B59" s="227"/>
      <c r="C59" s="228"/>
      <c r="D59" s="229"/>
      <c r="E59" s="239"/>
    </row>
    <row r="60" spans="1:5">
      <c r="A60" s="288"/>
      <c r="B60" s="227"/>
      <c r="C60" s="228"/>
      <c r="D60" s="229"/>
      <c r="E60" s="239"/>
    </row>
    <row r="61" spans="1:5">
      <c r="A61" s="288"/>
      <c r="B61" s="227"/>
      <c r="C61" s="228"/>
      <c r="D61" s="229"/>
      <c r="E61" s="240"/>
    </row>
    <row r="62" spans="1:5">
      <c r="A62" s="288" t="s">
        <v>55</v>
      </c>
      <c r="B62" s="227"/>
      <c r="C62" s="228"/>
      <c r="D62" s="229"/>
      <c r="E62" s="239"/>
    </row>
    <row r="63" spans="1:5">
      <c r="A63" s="288"/>
      <c r="B63" s="227"/>
      <c r="C63" s="228"/>
      <c r="D63" s="229"/>
      <c r="E63" s="228"/>
    </row>
    <row r="64" spans="1:5">
      <c r="A64" s="288"/>
      <c r="B64" s="227"/>
      <c r="C64" s="228"/>
      <c r="D64" s="229"/>
      <c r="E64" s="239"/>
    </row>
    <row r="65" spans="1:10">
      <c r="A65" s="302" t="s">
        <v>56</v>
      </c>
      <c r="B65" s="227"/>
      <c r="C65" s="228"/>
      <c r="D65" s="229"/>
      <c r="E65" s="239"/>
    </row>
    <row r="66" spans="1:10" ht="45" customHeight="1">
      <c r="A66" s="304"/>
      <c r="B66" s="227"/>
      <c r="C66" s="228"/>
      <c r="D66" s="229"/>
      <c r="E66" s="229"/>
    </row>
    <row r="67" spans="1:10" ht="77.099999999999994" customHeight="1">
      <c r="A67" s="288" t="s">
        <v>57</v>
      </c>
      <c r="B67" s="227"/>
      <c r="C67" s="228"/>
      <c r="D67" s="229"/>
      <c r="E67" s="228"/>
    </row>
    <row r="68" spans="1:10" ht="15.95" customHeight="1">
      <c r="A68" s="288"/>
      <c r="B68" s="227"/>
      <c r="C68" s="228"/>
      <c r="D68" s="229"/>
      <c r="E68" s="228"/>
    </row>
    <row r="69" spans="1:10" ht="50.1" customHeight="1">
      <c r="A69" s="288" t="s">
        <v>58</v>
      </c>
      <c r="B69" s="227"/>
      <c r="C69" s="239"/>
      <c r="D69" s="229"/>
      <c r="E69" s="239"/>
    </row>
    <row r="70" spans="1:10" ht="50.1" customHeight="1">
      <c r="A70" s="288"/>
      <c r="B70" s="227"/>
      <c r="C70" s="239"/>
      <c r="D70" s="229"/>
      <c r="E70" s="239"/>
    </row>
    <row r="71" spans="1:10" ht="50.1" customHeight="1">
      <c r="A71" s="288"/>
      <c r="B71" s="227"/>
      <c r="C71" s="230"/>
      <c r="D71" s="229"/>
      <c r="E71" s="239"/>
    </row>
    <row r="72" spans="1:10" ht="50.1" customHeight="1">
      <c r="A72" s="288"/>
      <c r="B72" s="227"/>
      <c r="C72" s="241"/>
      <c r="D72" s="229"/>
      <c r="E72" s="239"/>
    </row>
    <row r="73" spans="1:10" ht="50.1" customHeight="1">
      <c r="A73" s="288"/>
      <c r="B73" s="227"/>
      <c r="C73" s="239"/>
      <c r="D73" s="229"/>
      <c r="E73" s="239"/>
    </row>
    <row r="74" spans="1:10" ht="50.1" customHeight="1">
      <c r="A74" s="288"/>
      <c r="B74" s="227"/>
      <c r="C74" s="239"/>
      <c r="D74" s="229"/>
      <c r="E74" s="239"/>
    </row>
    <row r="75" spans="1:10" ht="50.1" customHeight="1">
      <c r="A75" s="288"/>
      <c r="B75" s="227"/>
      <c r="C75" s="239"/>
      <c r="D75" s="229"/>
      <c r="E75" s="241"/>
    </row>
    <row r="76" spans="1:10" ht="39.950000000000003" customHeight="1">
      <c r="A76" s="288"/>
      <c r="B76" s="227"/>
      <c r="C76" s="229"/>
      <c r="D76" s="229"/>
      <c r="E76" s="239"/>
    </row>
    <row r="77" spans="1:10" ht="39.950000000000003" customHeight="1">
      <c r="A77" s="302" t="s">
        <v>59</v>
      </c>
      <c r="B77" s="227"/>
      <c r="C77" s="228"/>
      <c r="D77" s="229"/>
      <c r="E77" s="228"/>
    </row>
    <row r="78" spans="1:10" ht="72" customHeight="1">
      <c r="A78" s="303"/>
      <c r="B78" s="227"/>
      <c r="C78" s="228"/>
      <c r="D78" s="229"/>
      <c r="E78" s="228"/>
    </row>
    <row r="79" spans="1:10" ht="72" customHeight="1">
      <c r="A79" s="303"/>
      <c r="B79" s="227"/>
      <c r="C79" s="228"/>
      <c r="D79" s="242"/>
      <c r="E79" s="228"/>
    </row>
    <row r="80" spans="1:10" ht="72" customHeight="1">
      <c r="A80" s="303"/>
      <c r="B80" s="227"/>
      <c r="C80" s="228"/>
      <c r="D80" s="242"/>
      <c r="E80" s="228"/>
      <c r="J80" s="217" t="s">
        <v>34</v>
      </c>
    </row>
    <row r="81" spans="1:5" ht="72" customHeight="1">
      <c r="A81" s="303"/>
      <c r="B81" s="243"/>
      <c r="C81" s="244"/>
      <c r="D81" s="245"/>
      <c r="E81" s="244"/>
    </row>
    <row r="82" spans="1:5" ht="72" customHeight="1">
      <c r="A82" s="246"/>
      <c r="B82" s="247"/>
      <c r="C82" s="248"/>
      <c r="D82" s="247"/>
      <c r="E82" s="248"/>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3"/>
  <sheetViews>
    <sheetView showGridLines="0" topLeftCell="A2" zoomScale="90" zoomScaleNormal="90" workbookViewId="0">
      <selection activeCell="B5" sqref="B5:F13"/>
    </sheetView>
  </sheetViews>
  <sheetFormatPr baseColWidth="10"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6" t="s">
        <v>60</v>
      </c>
      <c r="C1" s="306"/>
      <c r="D1" s="306"/>
      <c r="E1" s="306"/>
      <c r="F1" s="251"/>
    </row>
    <row r="2" spans="1:6" ht="24.75" customHeight="1">
      <c r="A2" s="305" t="s">
        <v>61</v>
      </c>
      <c r="B2" s="305"/>
      <c r="C2" s="305"/>
      <c r="D2" s="305"/>
      <c r="E2" s="305"/>
      <c r="F2" s="305"/>
    </row>
    <row r="3" spans="1:6" ht="24.75" customHeight="1">
      <c r="A3" s="307" t="s">
        <v>62</v>
      </c>
      <c r="B3" s="308" t="s">
        <v>63</v>
      </c>
      <c r="C3" s="308"/>
      <c r="D3" s="308"/>
      <c r="E3" s="308"/>
      <c r="F3" s="253" t="s">
        <v>64</v>
      </c>
    </row>
    <row r="4" spans="1:6" ht="24.75" customHeight="1">
      <c r="A4" s="307"/>
      <c r="B4" s="254" t="s">
        <v>65</v>
      </c>
      <c r="C4" s="254" t="s">
        <v>66</v>
      </c>
      <c r="D4" s="254" t="s">
        <v>67</v>
      </c>
      <c r="E4" s="254" t="s">
        <v>68</v>
      </c>
      <c r="F4" s="255"/>
    </row>
    <row r="5" spans="1:6" ht="84.75" customHeight="1">
      <c r="A5" s="256" t="s">
        <v>69</v>
      </c>
      <c r="B5" s="257"/>
      <c r="C5" s="258"/>
      <c r="D5" s="258"/>
      <c r="E5" s="258"/>
      <c r="F5" s="259"/>
    </row>
    <row r="6" spans="1:6" ht="84.75" customHeight="1">
      <c r="A6" s="260" t="s">
        <v>70</v>
      </c>
      <c r="B6" s="257"/>
      <c r="C6" s="258"/>
      <c r="D6" s="258"/>
      <c r="E6" s="258"/>
      <c r="F6" s="259"/>
    </row>
    <row r="7" spans="1:6" ht="84.75" customHeight="1">
      <c r="A7" s="260" t="s">
        <v>71</v>
      </c>
      <c r="B7" s="261"/>
      <c r="C7" s="262"/>
      <c r="D7" s="262"/>
      <c r="E7" s="262"/>
      <c r="F7" s="259"/>
    </row>
    <row r="8" spans="1:6" ht="84.75" customHeight="1">
      <c r="A8" s="263" t="s">
        <v>72</v>
      </c>
      <c r="B8" s="261"/>
      <c r="C8" s="262"/>
      <c r="D8" s="262"/>
      <c r="E8" s="262"/>
      <c r="F8" s="259"/>
    </row>
    <row r="9" spans="1:6" ht="84.75" customHeight="1">
      <c r="A9" s="263" t="s">
        <v>73</v>
      </c>
      <c r="B9" s="261"/>
      <c r="C9" s="261"/>
      <c r="D9" s="258"/>
      <c r="E9" s="258"/>
      <c r="F9" s="259"/>
    </row>
    <row r="10" spans="1:6" ht="84.75" customHeight="1">
      <c r="A10" s="260" t="s">
        <v>74</v>
      </c>
      <c r="B10" s="257"/>
      <c r="C10" s="258"/>
      <c r="D10" s="258"/>
      <c r="E10" s="258"/>
      <c r="F10" s="259"/>
    </row>
    <row r="11" spans="1:6" ht="84.75" customHeight="1">
      <c r="A11" s="264" t="s">
        <v>75</v>
      </c>
      <c r="B11" s="261"/>
      <c r="C11" s="262"/>
      <c r="D11" s="262"/>
      <c r="E11" s="262"/>
      <c r="F11" s="265"/>
    </row>
    <row r="12" spans="1:6" ht="84.75" customHeight="1">
      <c r="A12" s="264" t="s">
        <v>76</v>
      </c>
      <c r="B12" s="261"/>
      <c r="C12" s="262"/>
      <c r="D12" s="258"/>
      <c r="E12" s="262"/>
      <c r="F12" s="265"/>
    </row>
    <row r="13" spans="1:6" ht="84.75" customHeight="1">
      <c r="A13" s="264" t="s">
        <v>77</v>
      </c>
      <c r="B13" s="261"/>
      <c r="C13" s="262"/>
      <c r="D13" s="262"/>
      <c r="E13" s="262"/>
      <c r="F13" s="265"/>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49"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7" t="s">
        <v>78</v>
      </c>
      <c r="C2" s="348"/>
      <c r="D2" s="348"/>
      <c r="E2" s="348"/>
      <c r="F2" s="348"/>
      <c r="G2" s="349"/>
    </row>
    <row r="3" spans="2:9" ht="15">
      <c r="B3" s="350" t="s">
        <v>79</v>
      </c>
      <c r="C3" s="351"/>
      <c r="D3" s="352"/>
      <c r="E3" s="352"/>
      <c r="F3" s="352"/>
      <c r="G3" s="353"/>
    </row>
    <row r="4" spans="2:9" ht="88.5" customHeight="1">
      <c r="B4" s="354" t="s">
        <v>80</v>
      </c>
      <c r="C4" s="355"/>
      <c r="D4" s="355"/>
      <c r="E4" s="355"/>
      <c r="F4" s="355"/>
      <c r="G4" s="356"/>
    </row>
    <row r="5" spans="2:9" ht="15">
      <c r="B5" s="123"/>
      <c r="C5" s="132"/>
      <c r="D5" s="133"/>
      <c r="E5" s="134"/>
      <c r="F5" s="134"/>
      <c r="G5" s="134"/>
    </row>
    <row r="6" spans="2:9" ht="16.5" customHeight="1">
      <c r="B6" s="357" t="s">
        <v>81</v>
      </c>
      <c r="C6" s="358"/>
      <c r="D6" s="358"/>
      <c r="E6" s="358"/>
      <c r="F6" s="358"/>
      <c r="G6" s="359"/>
    </row>
    <row r="7" spans="2:9" ht="76.5" customHeight="1">
      <c r="B7" s="357"/>
      <c r="C7" s="358"/>
      <c r="D7" s="358"/>
      <c r="E7" s="358"/>
      <c r="F7" s="358"/>
      <c r="G7" s="359"/>
    </row>
    <row r="8" spans="2:9" ht="15" thickBot="1">
      <c r="B8" s="135"/>
      <c r="C8" s="136"/>
      <c r="D8" s="136"/>
      <c r="E8" s="137"/>
      <c r="F8" s="138"/>
      <c r="G8" s="138"/>
    </row>
    <row r="9" spans="2:9">
      <c r="B9" s="139"/>
      <c r="C9" s="140" t="s">
        <v>82</v>
      </c>
      <c r="D9" s="360" t="s">
        <v>83</v>
      </c>
      <c r="E9" s="361"/>
      <c r="F9" s="362" t="s">
        <v>84</v>
      </c>
      <c r="G9" s="363"/>
    </row>
    <row r="10" spans="2:9" ht="15" customHeight="1">
      <c r="B10" s="141"/>
      <c r="C10" s="125">
        <v>5</v>
      </c>
      <c r="D10" s="343" t="s">
        <v>85</v>
      </c>
      <c r="E10" s="344"/>
      <c r="F10" s="337" t="s">
        <v>86</v>
      </c>
      <c r="G10" s="327"/>
      <c r="H10" s="346"/>
      <c r="I10" s="346"/>
    </row>
    <row r="11" spans="2:9">
      <c r="B11" s="141"/>
      <c r="C11" s="125">
        <v>5</v>
      </c>
      <c r="D11" s="343" t="s">
        <v>87</v>
      </c>
      <c r="E11" s="344"/>
      <c r="F11" s="337" t="s">
        <v>88</v>
      </c>
      <c r="G11" s="327"/>
      <c r="H11" s="346"/>
      <c r="I11" s="346"/>
    </row>
    <row r="12" spans="2:9">
      <c r="B12" s="141"/>
      <c r="C12" s="125">
        <v>5</v>
      </c>
      <c r="D12" s="343" t="s">
        <v>89</v>
      </c>
      <c r="E12" s="344"/>
      <c r="F12" s="337" t="s">
        <v>90</v>
      </c>
      <c r="G12" s="327"/>
      <c r="H12" s="346"/>
      <c r="I12" s="346"/>
    </row>
    <row r="13" spans="2:9" ht="27.75" customHeight="1">
      <c r="B13" s="141"/>
      <c r="C13" s="125">
        <v>5</v>
      </c>
      <c r="D13" s="343" t="s">
        <v>91</v>
      </c>
      <c r="E13" s="344"/>
      <c r="F13" s="337" t="s">
        <v>92</v>
      </c>
      <c r="G13" s="327"/>
      <c r="H13" s="346"/>
      <c r="I13" s="346"/>
    </row>
    <row r="14" spans="2:9">
      <c r="B14" s="141"/>
      <c r="C14" s="125">
        <v>5</v>
      </c>
      <c r="D14" s="343" t="s">
        <v>93</v>
      </c>
      <c r="E14" s="344"/>
      <c r="F14" s="337" t="s">
        <v>94</v>
      </c>
      <c r="G14" s="327"/>
      <c r="H14" s="346"/>
      <c r="I14" s="346"/>
    </row>
    <row r="15" spans="2:9" ht="41.25" customHeight="1">
      <c r="B15" s="141"/>
      <c r="C15" s="125">
        <v>5</v>
      </c>
      <c r="D15" s="343" t="s">
        <v>95</v>
      </c>
      <c r="E15" s="344"/>
      <c r="F15" s="337" t="s">
        <v>96</v>
      </c>
      <c r="G15" s="327"/>
      <c r="H15" s="346"/>
      <c r="I15" s="346"/>
    </row>
    <row r="16" spans="2:9" ht="41.25" customHeight="1">
      <c r="B16" s="141"/>
      <c r="C16" s="125">
        <v>5</v>
      </c>
      <c r="D16" s="338" t="s">
        <v>97</v>
      </c>
      <c r="E16" s="339"/>
      <c r="F16" s="337" t="s">
        <v>98</v>
      </c>
      <c r="G16" s="327"/>
      <c r="H16" s="346"/>
      <c r="I16" s="346"/>
    </row>
    <row r="17" spans="2:9" ht="51.75" customHeight="1">
      <c r="B17" s="141"/>
      <c r="C17" s="125">
        <v>5</v>
      </c>
      <c r="D17" s="339" t="s">
        <v>99</v>
      </c>
      <c r="E17" s="345"/>
      <c r="F17" s="337" t="s">
        <v>100</v>
      </c>
      <c r="G17" s="327"/>
      <c r="H17" s="346"/>
      <c r="I17" s="346"/>
    </row>
    <row r="18" spans="2:9" ht="51.75" customHeight="1">
      <c r="B18" s="141"/>
      <c r="C18" s="125">
        <v>5</v>
      </c>
      <c r="D18" s="338" t="s">
        <v>101</v>
      </c>
      <c r="E18" s="339"/>
      <c r="F18" s="337" t="s">
        <v>102</v>
      </c>
      <c r="G18" s="327"/>
      <c r="H18" s="346"/>
      <c r="I18" s="346"/>
    </row>
    <row r="19" spans="2:9" ht="51.75" customHeight="1">
      <c r="B19" s="141"/>
      <c r="C19" s="125">
        <v>5</v>
      </c>
      <c r="D19" s="126" t="s">
        <v>103</v>
      </c>
      <c r="E19" s="127"/>
      <c r="F19" s="337" t="s">
        <v>104</v>
      </c>
      <c r="G19" s="327"/>
      <c r="H19" s="346"/>
      <c r="I19" s="346"/>
    </row>
    <row r="20" spans="2:9" ht="51.75" customHeight="1">
      <c r="B20" s="141"/>
      <c r="C20" s="125">
        <v>5</v>
      </c>
      <c r="D20" s="126" t="s">
        <v>105</v>
      </c>
      <c r="E20" s="127"/>
      <c r="F20" s="337" t="s">
        <v>106</v>
      </c>
      <c r="G20" s="327"/>
      <c r="H20" s="346"/>
      <c r="I20" s="346"/>
    </row>
    <row r="21" spans="2:9" ht="66.75" customHeight="1">
      <c r="B21" s="141"/>
      <c r="C21" s="125">
        <v>5</v>
      </c>
      <c r="D21" s="338" t="s">
        <v>107</v>
      </c>
      <c r="E21" s="339"/>
      <c r="F21" s="337" t="s">
        <v>108</v>
      </c>
      <c r="G21" s="327"/>
      <c r="H21" s="346"/>
      <c r="I21" s="346"/>
    </row>
    <row r="22" spans="2:9" ht="36" customHeight="1">
      <c r="B22" s="141"/>
      <c r="C22" s="125">
        <v>5</v>
      </c>
      <c r="D22" s="340" t="s">
        <v>109</v>
      </c>
      <c r="E22" s="341"/>
      <c r="F22" s="337" t="s">
        <v>110</v>
      </c>
      <c r="G22" s="327"/>
      <c r="H22" s="364"/>
      <c r="I22" s="364"/>
    </row>
    <row r="23" spans="2:9" ht="26.25" customHeight="1">
      <c r="B23" s="141"/>
      <c r="C23" s="125">
        <v>5</v>
      </c>
      <c r="D23" s="342" t="s">
        <v>111</v>
      </c>
      <c r="E23" s="342"/>
      <c r="F23" s="326" t="s">
        <v>112</v>
      </c>
      <c r="G23" s="327"/>
      <c r="H23" s="346"/>
      <c r="I23" s="346"/>
    </row>
    <row r="24" spans="2:9" ht="26.25" customHeight="1">
      <c r="B24" s="141"/>
      <c r="C24" s="125">
        <v>5</v>
      </c>
      <c r="D24" s="342" t="s">
        <v>113</v>
      </c>
      <c r="E24" s="342"/>
      <c r="F24" s="326" t="s">
        <v>114</v>
      </c>
      <c r="G24" s="327"/>
      <c r="H24" s="346"/>
      <c r="I24" s="346"/>
    </row>
    <row r="25" spans="2:9" ht="26.25" customHeight="1">
      <c r="B25" s="141"/>
      <c r="C25" s="125">
        <v>5</v>
      </c>
      <c r="D25" s="324" t="s">
        <v>115</v>
      </c>
      <c r="E25" s="325"/>
      <c r="F25" s="326" t="s">
        <v>116</v>
      </c>
      <c r="G25" s="327"/>
      <c r="H25" s="346"/>
      <c r="I25" s="346"/>
    </row>
    <row r="26" spans="2:9" ht="27" customHeight="1">
      <c r="B26" s="142"/>
      <c r="C26" s="328" t="s">
        <v>117</v>
      </c>
      <c r="D26" s="329"/>
      <c r="E26" s="329"/>
      <c r="F26" s="329"/>
      <c r="G26" s="330"/>
    </row>
    <row r="27" spans="2:9" ht="27" customHeight="1">
      <c r="B27" s="331" t="s">
        <v>118</v>
      </c>
      <c r="C27" s="332"/>
      <c r="D27" s="332"/>
      <c r="E27" s="332"/>
      <c r="F27" s="332"/>
      <c r="G27" s="333"/>
    </row>
    <row r="28" spans="2:9" ht="10.5" customHeight="1">
      <c r="B28" s="143"/>
      <c r="D28" s="144"/>
      <c r="E28" s="145"/>
      <c r="F28" s="146"/>
      <c r="G28" s="146"/>
    </row>
    <row r="29" spans="2:9">
      <c r="B29" s="143"/>
      <c r="C29" s="147"/>
      <c r="D29" s="334" t="s">
        <v>83</v>
      </c>
      <c r="E29" s="334"/>
      <c r="F29" s="335" t="s">
        <v>84</v>
      </c>
      <c r="G29" s="336"/>
    </row>
    <row r="30" spans="2:9">
      <c r="B30" s="143"/>
      <c r="D30" s="313" t="s">
        <v>85</v>
      </c>
      <c r="E30" s="313"/>
      <c r="F30" s="314" t="s">
        <v>119</v>
      </c>
      <c r="G30" s="315"/>
      <c r="H30" s="346"/>
      <c r="I30" s="346"/>
    </row>
    <row r="31" spans="2:9">
      <c r="B31" s="143"/>
      <c r="D31" s="313" t="s">
        <v>87</v>
      </c>
      <c r="E31" s="313"/>
      <c r="F31" s="314" t="s">
        <v>120</v>
      </c>
      <c r="G31" s="315"/>
      <c r="H31" s="346"/>
      <c r="I31" s="346"/>
    </row>
    <row r="32" spans="2:9">
      <c r="B32" s="143"/>
      <c r="D32" s="313" t="s">
        <v>89</v>
      </c>
      <c r="E32" s="313"/>
      <c r="F32" s="314" t="s">
        <v>121</v>
      </c>
      <c r="G32" s="315"/>
      <c r="H32" s="346"/>
      <c r="I32" s="346"/>
    </row>
    <row r="33" spans="2:9">
      <c r="B33" s="143"/>
      <c r="D33" s="313" t="s">
        <v>91</v>
      </c>
      <c r="E33" s="313"/>
      <c r="F33" s="314" t="s">
        <v>122</v>
      </c>
      <c r="G33" s="315"/>
      <c r="H33" s="346"/>
      <c r="I33" s="346"/>
    </row>
    <row r="34" spans="2:9">
      <c r="B34" s="143"/>
      <c r="D34" s="313" t="s">
        <v>93</v>
      </c>
      <c r="E34" s="313"/>
      <c r="F34" s="314" t="s">
        <v>123</v>
      </c>
      <c r="G34" s="315"/>
      <c r="H34" s="346"/>
      <c r="I34" s="346"/>
    </row>
    <row r="35" spans="2:9" ht="40.9" customHeight="1">
      <c r="B35" s="143"/>
      <c r="D35" s="313" t="s">
        <v>124</v>
      </c>
      <c r="E35" s="313"/>
      <c r="F35" s="314" t="s">
        <v>125</v>
      </c>
      <c r="G35" s="315"/>
      <c r="H35" s="346"/>
      <c r="I35" s="346"/>
    </row>
    <row r="36" spans="2:9" ht="42" customHeight="1">
      <c r="B36" s="124"/>
      <c r="C36" s="148"/>
      <c r="D36" s="313" t="s">
        <v>126</v>
      </c>
      <c r="E36" s="313"/>
      <c r="F36" s="314" t="s">
        <v>127</v>
      </c>
      <c r="G36" s="315"/>
      <c r="H36" s="365"/>
      <c r="I36" s="365"/>
    </row>
    <row r="37" spans="2:9" ht="30.75" customHeight="1">
      <c r="B37" s="124"/>
      <c r="C37" s="148"/>
      <c r="D37" s="313" t="s">
        <v>128</v>
      </c>
      <c r="E37" s="313"/>
      <c r="F37" s="322" t="s">
        <v>129</v>
      </c>
      <c r="G37" s="323"/>
      <c r="H37" s="365"/>
      <c r="I37" s="365"/>
    </row>
    <row r="38" spans="2:9" ht="33" customHeight="1">
      <c r="B38" s="124"/>
      <c r="C38" s="148"/>
      <c r="D38" s="313" t="s">
        <v>130</v>
      </c>
      <c r="E38" s="313"/>
      <c r="F38" s="322" t="s">
        <v>129</v>
      </c>
      <c r="G38" s="323"/>
      <c r="H38" s="365"/>
      <c r="I38" s="365"/>
    </row>
    <row r="39" spans="2:9" ht="30" customHeight="1">
      <c r="B39" s="124"/>
      <c r="C39" s="148"/>
      <c r="D39" s="313" t="s">
        <v>131</v>
      </c>
      <c r="E39" s="313"/>
      <c r="F39" s="322" t="s">
        <v>129</v>
      </c>
      <c r="G39" s="323"/>
      <c r="H39" s="365"/>
      <c r="I39" s="365"/>
    </row>
    <row r="40" spans="2:9" ht="30" customHeight="1">
      <c r="B40" s="124"/>
      <c r="C40" s="148"/>
      <c r="D40" s="313" t="s">
        <v>132</v>
      </c>
      <c r="E40" s="313"/>
      <c r="F40" s="322" t="s">
        <v>129</v>
      </c>
      <c r="G40" s="323"/>
      <c r="H40" s="365"/>
      <c r="I40" s="365"/>
    </row>
    <row r="41" spans="2:9" ht="30" customHeight="1">
      <c r="B41" s="124"/>
      <c r="C41" s="148"/>
      <c r="D41" s="309" t="s">
        <v>133</v>
      </c>
      <c r="E41" s="310"/>
      <c r="F41" s="314" t="s">
        <v>134</v>
      </c>
      <c r="G41" s="315"/>
      <c r="H41" s="365"/>
      <c r="I41" s="365"/>
    </row>
    <row r="42" spans="2:9" ht="35.25" customHeight="1">
      <c r="B42" s="124"/>
      <c r="C42" s="148"/>
      <c r="D42" s="313" t="s">
        <v>135</v>
      </c>
      <c r="E42" s="313"/>
      <c r="F42" s="314" t="s">
        <v>136</v>
      </c>
      <c r="G42" s="315"/>
      <c r="H42" s="365"/>
      <c r="I42" s="365"/>
    </row>
    <row r="43" spans="2:9" ht="31.5" customHeight="1">
      <c r="B43" s="124"/>
      <c r="C43" s="148"/>
      <c r="D43" s="313" t="s">
        <v>128</v>
      </c>
      <c r="E43" s="313"/>
      <c r="F43" s="322" t="s">
        <v>129</v>
      </c>
      <c r="G43" s="323"/>
      <c r="H43" s="365"/>
      <c r="I43" s="365"/>
    </row>
    <row r="44" spans="2:9" ht="35.25" customHeight="1">
      <c r="B44" s="124"/>
      <c r="C44" s="148"/>
      <c r="D44" s="313" t="s">
        <v>137</v>
      </c>
      <c r="E44" s="313"/>
      <c r="F44" s="322" t="s">
        <v>129</v>
      </c>
      <c r="G44" s="323"/>
      <c r="H44" s="365"/>
      <c r="I44" s="365"/>
    </row>
    <row r="45" spans="2:9" ht="57" customHeight="1">
      <c r="B45" s="124"/>
      <c r="C45" s="148"/>
      <c r="D45" s="313" t="s">
        <v>132</v>
      </c>
      <c r="E45" s="313"/>
      <c r="F45" s="322" t="s">
        <v>129</v>
      </c>
      <c r="G45" s="323"/>
      <c r="H45" s="365"/>
      <c r="I45" s="365"/>
    </row>
    <row r="46" spans="2:9" ht="32.25" customHeight="1">
      <c r="B46" s="124"/>
      <c r="C46" s="148"/>
      <c r="D46" s="313" t="s">
        <v>130</v>
      </c>
      <c r="E46" s="313"/>
      <c r="F46" s="322" t="s">
        <v>129</v>
      </c>
      <c r="G46" s="323"/>
      <c r="H46" s="365"/>
      <c r="I46" s="365"/>
    </row>
    <row r="47" spans="2:9" ht="32.25" customHeight="1">
      <c r="B47" s="124"/>
      <c r="C47" s="148"/>
      <c r="D47" s="309" t="s">
        <v>138</v>
      </c>
      <c r="E47" s="310"/>
      <c r="F47" s="311" t="s">
        <v>139</v>
      </c>
      <c r="G47" s="312"/>
      <c r="H47" s="365"/>
      <c r="I47" s="365"/>
    </row>
    <row r="48" spans="2:9" ht="32.25" customHeight="1">
      <c r="B48" s="124"/>
      <c r="C48" s="148"/>
      <c r="D48" s="313" t="s">
        <v>140</v>
      </c>
      <c r="E48" s="313"/>
      <c r="F48" s="314" t="s">
        <v>141</v>
      </c>
      <c r="G48" s="315"/>
      <c r="H48" s="365"/>
      <c r="I48" s="365"/>
    </row>
    <row r="49" spans="2:9" ht="32.25" customHeight="1">
      <c r="B49" s="124"/>
      <c r="C49" s="148"/>
      <c r="D49" s="313" t="s">
        <v>142</v>
      </c>
      <c r="E49" s="313"/>
      <c r="F49" s="314" t="s">
        <v>143</v>
      </c>
      <c r="G49" s="315"/>
      <c r="H49" s="365"/>
      <c r="I49" s="365"/>
    </row>
    <row r="50" spans="2:9" ht="32.25" customHeight="1">
      <c r="B50" s="124"/>
      <c r="C50" s="148"/>
      <c r="D50" s="313" t="s">
        <v>144</v>
      </c>
      <c r="E50" s="313"/>
      <c r="F50" s="314" t="s">
        <v>145</v>
      </c>
      <c r="G50" s="315"/>
      <c r="H50" s="365"/>
      <c r="I50" s="365"/>
    </row>
    <row r="51" spans="2:9" ht="32.25" customHeight="1">
      <c r="B51" s="124"/>
      <c r="C51" s="148"/>
      <c r="D51" s="144"/>
      <c r="E51" s="144"/>
      <c r="F51" s="146"/>
      <c r="G51" s="146"/>
      <c r="H51" s="365"/>
      <c r="I51" s="365"/>
    </row>
    <row r="52" spans="2:9" ht="32.25" customHeight="1">
      <c r="B52" s="124"/>
      <c r="C52" s="148"/>
      <c r="D52" s="144"/>
      <c r="E52" s="144"/>
      <c r="F52" s="146"/>
      <c r="G52" s="146"/>
    </row>
    <row r="53" spans="2:9" ht="32.25" customHeight="1">
      <c r="B53" s="124"/>
      <c r="C53" s="148"/>
      <c r="D53" s="144"/>
      <c r="E53" s="144"/>
      <c r="F53" s="146"/>
      <c r="G53" s="146"/>
    </row>
    <row r="54" spans="2:9" ht="21.75" customHeight="1">
      <c r="B54" s="316" t="s">
        <v>146</v>
      </c>
      <c r="C54" s="317"/>
      <c r="D54" s="317"/>
      <c r="E54" s="317"/>
      <c r="F54" s="317"/>
      <c r="G54" s="318"/>
    </row>
    <row r="55" spans="2:9" ht="21.75" customHeight="1">
      <c r="B55" s="316" t="s">
        <v>147</v>
      </c>
      <c r="C55" s="317"/>
      <c r="D55" s="317"/>
      <c r="E55" s="317"/>
      <c r="F55" s="317"/>
      <c r="G55" s="318"/>
    </row>
    <row r="56" spans="2:9" ht="20.25" customHeight="1">
      <c r="B56" s="316" t="s">
        <v>148</v>
      </c>
      <c r="C56" s="317"/>
      <c r="D56" s="317"/>
      <c r="E56" s="317"/>
      <c r="F56" s="317"/>
      <c r="G56" s="318"/>
    </row>
    <row r="57" spans="2:9" ht="20.25" customHeight="1">
      <c r="B57" s="316" t="s">
        <v>149</v>
      </c>
      <c r="C57" s="317"/>
      <c r="D57" s="317"/>
      <c r="E57" s="317"/>
      <c r="F57" s="317"/>
      <c r="G57" s="318"/>
    </row>
    <row r="58" spans="2:9" ht="18" customHeight="1" thickBot="1">
      <c r="B58" s="319" t="s">
        <v>150</v>
      </c>
      <c r="C58" s="320"/>
      <c r="D58" s="320"/>
      <c r="E58" s="320"/>
      <c r="F58" s="320"/>
      <c r="G58" s="321"/>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X69"/>
  <sheetViews>
    <sheetView showGridLines="0" topLeftCell="E15" zoomScale="60" zoomScaleNormal="60" zoomScalePageLayoutView="50" workbookViewId="0">
      <selection activeCell="I40" sqref="I40:J42"/>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7"/>
      <c r="B1" s="398"/>
      <c r="C1" s="398"/>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9"/>
      <c r="B2" s="400"/>
      <c r="C2" s="400"/>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01" t="s">
        <v>151</v>
      </c>
      <c r="B4" s="401"/>
      <c r="C4" s="401"/>
      <c r="D4" s="406" t="s">
        <v>5</v>
      </c>
      <c r="E4" s="407"/>
      <c r="F4" s="407"/>
      <c r="G4" s="407"/>
      <c r="H4" s="407"/>
      <c r="I4" s="407"/>
      <c r="J4" s="407"/>
      <c r="K4" s="407"/>
      <c r="L4" s="407"/>
      <c r="M4" s="407"/>
      <c r="N4" s="408"/>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01" t="s">
        <v>152</v>
      </c>
      <c r="B5" s="401"/>
      <c r="C5" s="401"/>
      <c r="D5" s="406" t="s">
        <v>33</v>
      </c>
      <c r="E5" s="407"/>
      <c r="F5" s="407"/>
      <c r="G5" s="407"/>
      <c r="H5" s="407"/>
      <c r="I5" s="407"/>
      <c r="J5" s="407"/>
      <c r="K5" s="407"/>
      <c r="L5" s="407"/>
      <c r="M5" s="407"/>
      <c r="N5" s="408"/>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01" t="s">
        <v>153</v>
      </c>
      <c r="B6" s="401"/>
      <c r="C6" s="401"/>
      <c r="D6" s="406" t="s">
        <v>346</v>
      </c>
      <c r="E6" s="407"/>
      <c r="F6" s="407"/>
      <c r="G6" s="407"/>
      <c r="H6" s="407"/>
      <c r="I6" s="407"/>
      <c r="J6" s="407"/>
      <c r="K6" s="407"/>
      <c r="L6" s="407"/>
      <c r="M6" s="407"/>
      <c r="N6" s="408"/>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155</v>
      </c>
      <c r="B7" s="153"/>
      <c r="C7" s="153"/>
      <c r="D7" s="383" t="s">
        <v>156</v>
      </c>
      <c r="E7" s="409" t="s">
        <v>157</v>
      </c>
      <c r="F7" s="410"/>
      <c r="G7" s="410"/>
      <c r="H7" s="411"/>
      <c r="I7" s="394" t="s">
        <v>158</v>
      </c>
      <c r="J7" s="395"/>
      <c r="K7" s="395"/>
      <c r="L7" s="395"/>
      <c r="M7" s="396"/>
      <c r="N7" s="390" t="s">
        <v>159</v>
      </c>
      <c r="O7" s="39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39.75" customHeight="1" thickTop="1">
      <c r="A8" s="402" t="s">
        <v>160</v>
      </c>
      <c r="B8" s="404" t="s">
        <v>161</v>
      </c>
      <c r="C8" s="131" t="s">
        <v>162</v>
      </c>
      <c r="D8" s="383"/>
      <c r="E8" s="405" t="s">
        <v>99</v>
      </c>
      <c r="F8" s="405" t="s">
        <v>163</v>
      </c>
      <c r="G8" s="405" t="s">
        <v>164</v>
      </c>
      <c r="H8" s="405" t="s">
        <v>105</v>
      </c>
      <c r="I8" s="392" t="s">
        <v>165</v>
      </c>
      <c r="J8" s="129" t="s">
        <v>166</v>
      </c>
      <c r="K8" s="392" t="s">
        <v>158</v>
      </c>
      <c r="L8" s="392" t="s">
        <v>167</v>
      </c>
      <c r="M8" s="392" t="s">
        <v>168</v>
      </c>
      <c r="N8" s="373" t="s">
        <v>169</v>
      </c>
      <c r="O8" s="373" t="s">
        <v>170</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03"/>
      <c r="B9" s="383"/>
      <c r="C9" s="99" t="s">
        <v>171</v>
      </c>
      <c r="D9" s="383"/>
      <c r="E9" s="393"/>
      <c r="F9" s="393"/>
      <c r="G9" s="393"/>
      <c r="H9" s="393"/>
      <c r="I9" s="393"/>
      <c r="J9" s="128" t="s">
        <v>172</v>
      </c>
      <c r="K9" s="393" t="s">
        <v>173</v>
      </c>
      <c r="L9" s="393"/>
      <c r="M9" s="393" t="s">
        <v>173</v>
      </c>
      <c r="N9" s="375"/>
      <c r="O9" s="37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80">
        <v>1</v>
      </c>
      <c r="B10" s="367" t="s">
        <v>353</v>
      </c>
      <c r="C10" s="367" t="s">
        <v>354</v>
      </c>
      <c r="D10" s="167" t="s">
        <v>355</v>
      </c>
      <c r="E10" s="384">
        <v>100</v>
      </c>
      <c r="F10" s="384">
        <v>0</v>
      </c>
      <c r="G10" s="387">
        <f>+F10/E10</f>
        <v>0</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174</v>
      </c>
      <c r="J10" s="172" t="s">
        <v>250</v>
      </c>
      <c r="K10" s="159" t="str">
        <f>IFERROR(CONCATENATE(INDEX('8- Políticas de Administración '!$B$16:$F$53,MATCH('5- Identificación de Riesgos'!J10,'8- Políticas de Administración '!$C$16:$C$54,0),1)," - ",L10),"")</f>
        <v>Menor - 2</v>
      </c>
      <c r="L10" s="201">
        <f>IFERROR(VLOOKUP(INDEX('8- Políticas de Administración '!$B$16:$F$63,MATCH('5- Identificación de Riesgos'!J10,'8- Políticas de Administración '!$C$16:$C$64,0),1),'8- Políticas de Administración '!$B$16:$F$64,5,FALSE),"")</f>
        <v>2</v>
      </c>
      <c r="M10" s="367" t="str">
        <f>IFERROR(CONCATENATE(INDEX('8- Políticas de Administración '!$B$16:$F$53,MATCH(ROUND(AVERAGE(L10:L19),0),'8- Políticas de Administración '!$F$16:$F$53,0),1)," - ",ROUND(AVERAGE(L10:L19),0)),"")</f>
        <v>Menor - 2</v>
      </c>
      <c r="N10" s="370" t="str">
        <f>IFERROR(CONCATENATE(VLOOKUP((LEFT(H10,LEN(H10)-4)&amp;LEFT(M10,LEN(M10)-4)),'9- Matriz de Calor '!$D$18:$E$42,2,0)," - ",RIGHT(H10,1)*RIGHT(M10,1)),"")</f>
        <v>Bajo - 2</v>
      </c>
      <c r="O10" s="366">
        <f>RIGHT(H10,1)*RIGHT(M10,1)</f>
        <v>2</v>
      </c>
      <c r="P10" s="18"/>
    </row>
    <row r="11" spans="1:258" ht="16.5">
      <c r="A11" s="381"/>
      <c r="B11" s="368"/>
      <c r="C11" s="368"/>
      <c r="D11" s="168"/>
      <c r="E11" s="385"/>
      <c r="F11" s="385"/>
      <c r="G11" s="388"/>
      <c r="H11" s="378"/>
      <c r="I11" s="160"/>
      <c r="J11" s="98"/>
      <c r="K11" s="160" t="str">
        <f>IFERROR(CONCATENATE(INDEX('8- Políticas de Administración '!$B$16:$F$53,MATCH('5- Identificación de Riesgos'!J11,'8- Políticas de Administración '!$C$16:$C$54,0),1)," - ",L11),"")</f>
        <v/>
      </c>
      <c r="L11" s="199" t="str">
        <f>IFERROR(VLOOKUP(INDEX('8- Políticas de Administración '!$B$16:$F$63,MATCH('5- Identificación de Riesgos'!J11,'8- Políticas de Administración '!$C$16:$C$64,0),1),'8- Políticas de Administración '!$B$16:$F$64,5,FALSE),"")</f>
        <v/>
      </c>
      <c r="M11" s="368"/>
      <c r="N11" s="371"/>
      <c r="O11" s="366"/>
      <c r="P11" s="18"/>
    </row>
    <row r="12" spans="1:258" ht="16.5">
      <c r="A12" s="381"/>
      <c r="B12" s="368"/>
      <c r="C12" s="368"/>
      <c r="D12" s="168"/>
      <c r="E12" s="385"/>
      <c r="F12" s="385"/>
      <c r="G12" s="388"/>
      <c r="H12" s="378"/>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68"/>
      <c r="N12" s="371"/>
      <c r="O12" s="366"/>
      <c r="P12" s="18"/>
    </row>
    <row r="13" spans="1:258" ht="16.5">
      <c r="A13" s="381"/>
      <c r="B13" s="368"/>
      <c r="C13" s="368"/>
      <c r="D13" s="169"/>
      <c r="E13" s="385"/>
      <c r="F13" s="385"/>
      <c r="G13" s="388"/>
      <c r="H13" s="378"/>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68"/>
      <c r="N13" s="371"/>
      <c r="O13" s="366"/>
      <c r="P13" s="18"/>
    </row>
    <row r="14" spans="1:258" ht="16.5">
      <c r="A14" s="381"/>
      <c r="B14" s="368"/>
      <c r="C14" s="368"/>
      <c r="D14" s="168"/>
      <c r="E14" s="385"/>
      <c r="F14" s="385"/>
      <c r="G14" s="388"/>
      <c r="H14" s="378"/>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68"/>
      <c r="N14" s="371"/>
      <c r="O14" s="366"/>
      <c r="P14" s="18"/>
    </row>
    <row r="15" spans="1:258" ht="16.5">
      <c r="A15" s="381"/>
      <c r="B15" s="368"/>
      <c r="C15" s="368"/>
      <c r="D15" s="168"/>
      <c r="E15" s="385"/>
      <c r="F15" s="385"/>
      <c r="G15" s="388"/>
      <c r="H15" s="378"/>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68"/>
      <c r="N15" s="371"/>
      <c r="O15" s="366"/>
      <c r="P15" s="18"/>
    </row>
    <row r="16" spans="1:258" ht="16.5">
      <c r="A16" s="381"/>
      <c r="B16" s="368"/>
      <c r="C16" s="368"/>
      <c r="D16" s="168"/>
      <c r="E16" s="385"/>
      <c r="F16" s="385"/>
      <c r="G16" s="388"/>
      <c r="H16" s="378"/>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68"/>
      <c r="N16" s="371"/>
      <c r="O16" s="366"/>
      <c r="P16" s="18"/>
    </row>
    <row r="17" spans="1:16" ht="16.5">
      <c r="A17" s="381"/>
      <c r="B17" s="368"/>
      <c r="C17" s="368"/>
      <c r="D17" s="168"/>
      <c r="E17" s="385"/>
      <c r="F17" s="385"/>
      <c r="G17" s="388"/>
      <c r="H17" s="378"/>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68"/>
      <c r="N17" s="371"/>
      <c r="O17" s="366"/>
      <c r="P17" s="18"/>
    </row>
    <row r="18" spans="1:16" ht="16.5">
      <c r="A18" s="381"/>
      <c r="B18" s="368"/>
      <c r="C18" s="368"/>
      <c r="D18" s="168"/>
      <c r="E18" s="385"/>
      <c r="F18" s="385"/>
      <c r="G18" s="388"/>
      <c r="H18" s="378"/>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68"/>
      <c r="N18" s="371"/>
      <c r="O18" s="366"/>
      <c r="P18" s="18"/>
    </row>
    <row r="19" spans="1:16" ht="17.25" thickBot="1">
      <c r="A19" s="382"/>
      <c r="B19" s="369"/>
      <c r="C19" s="369"/>
      <c r="D19" s="170"/>
      <c r="E19" s="386"/>
      <c r="F19" s="386"/>
      <c r="G19" s="389"/>
      <c r="H19" s="379"/>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69"/>
      <c r="N19" s="372"/>
      <c r="O19" s="366"/>
      <c r="P19" s="18"/>
    </row>
    <row r="20" spans="1:16" ht="45">
      <c r="A20" s="380">
        <v>2</v>
      </c>
      <c r="B20" s="367" t="s">
        <v>356</v>
      </c>
      <c r="C20" s="367" t="s">
        <v>357</v>
      </c>
      <c r="D20" s="167" t="s">
        <v>358</v>
      </c>
      <c r="E20" s="384">
        <v>10</v>
      </c>
      <c r="F20" s="384">
        <v>0</v>
      </c>
      <c r="G20" s="387">
        <f t="shared" ref="G20" si="0">+F20/E20</f>
        <v>0</v>
      </c>
      <c r="H20" s="37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174</v>
      </c>
      <c r="J20" s="172" t="s">
        <v>175</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67" t="str">
        <f>IFERROR(CONCATENATE(INDEX('8- Políticas de Administración '!$B$16:$F$53,MATCH(ROUND(AVERAGE(L20:L29),0),'8- Políticas de Administración '!$F$16:$F$53,0),1)," - ",ROUND(AVERAGE(L20:L29),0)),"")</f>
        <v>Leve - 1</v>
      </c>
      <c r="N20" s="370" t="str">
        <f>IFERROR(CONCATENATE(VLOOKUP((LEFT(H20,LEN(H20)-4)&amp;LEFT(M20,LEN(M20)-4)),'9- Matriz de Calor '!$D$18:$E$42,2,0)," - ",RIGHT(H20,1)*RIGHT(M20,1)),"")</f>
        <v>Bajo - 1</v>
      </c>
      <c r="O20" s="366">
        <f>RIGHT(H20,1)*RIGHT(M20,1)</f>
        <v>1</v>
      </c>
    </row>
    <row r="21" spans="1:16">
      <c r="A21" s="381"/>
      <c r="B21" s="368"/>
      <c r="C21" s="368"/>
      <c r="D21" s="168" t="s">
        <v>359</v>
      </c>
      <c r="E21" s="385"/>
      <c r="F21" s="385"/>
      <c r="G21" s="388"/>
      <c r="H21" s="378"/>
      <c r="I21" s="160"/>
      <c r="J21" s="98"/>
      <c r="K21" s="160" t="str">
        <f>IFERROR(CONCATENATE(INDEX('8- Políticas de Administración '!$B$16:$F$53,MATCH('5- Identificación de Riesgos'!J21,'8- Políticas de Administración '!$C$16:$C$54,0),1)," - ",L21),"")</f>
        <v/>
      </c>
      <c r="L21" s="199" t="str">
        <f>IFERROR(VLOOKUP(INDEX('8- Políticas de Administración '!$B$16:$F$63,MATCH('5- Identificación de Riesgos'!J21,'8- Políticas de Administración '!$C$16:$C$64,0),1),'8- Políticas de Administración '!$B$16:$F$64,5,FALSE),"")</f>
        <v/>
      </c>
      <c r="M21" s="368"/>
      <c r="N21" s="371"/>
      <c r="O21" s="366"/>
    </row>
    <row r="22" spans="1:16">
      <c r="A22" s="381"/>
      <c r="B22" s="368"/>
      <c r="C22" s="368"/>
      <c r="D22" s="168" t="s">
        <v>360</v>
      </c>
      <c r="E22" s="385"/>
      <c r="F22" s="385"/>
      <c r="G22" s="388"/>
      <c r="H22" s="378"/>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68"/>
      <c r="N22" s="371"/>
      <c r="O22" s="366"/>
    </row>
    <row r="23" spans="1:16">
      <c r="A23" s="381"/>
      <c r="B23" s="368"/>
      <c r="C23" s="368"/>
      <c r="D23" s="168" t="s">
        <v>361</v>
      </c>
      <c r="E23" s="385"/>
      <c r="F23" s="385"/>
      <c r="G23" s="388"/>
      <c r="H23" s="378"/>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68"/>
      <c r="N23" s="371"/>
      <c r="O23" s="366"/>
    </row>
    <row r="24" spans="1:16">
      <c r="A24" s="381"/>
      <c r="B24" s="368"/>
      <c r="C24" s="368"/>
      <c r="D24" s="169"/>
      <c r="E24" s="385"/>
      <c r="F24" s="385"/>
      <c r="G24" s="388"/>
      <c r="H24" s="378"/>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68"/>
      <c r="N24" s="371"/>
      <c r="O24" s="366"/>
    </row>
    <row r="25" spans="1:16">
      <c r="A25" s="381"/>
      <c r="B25" s="368"/>
      <c r="C25" s="368"/>
      <c r="D25" s="168"/>
      <c r="E25" s="385"/>
      <c r="F25" s="385"/>
      <c r="G25" s="388"/>
      <c r="H25" s="378"/>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68"/>
      <c r="N25" s="371"/>
      <c r="O25" s="366"/>
    </row>
    <row r="26" spans="1:16">
      <c r="A26" s="381"/>
      <c r="B26" s="368"/>
      <c r="C26" s="368"/>
      <c r="D26" s="168"/>
      <c r="E26" s="385"/>
      <c r="F26" s="385"/>
      <c r="G26" s="388"/>
      <c r="H26" s="378"/>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68"/>
      <c r="N26" s="371"/>
      <c r="O26" s="366"/>
    </row>
    <row r="27" spans="1:16">
      <c r="A27" s="381"/>
      <c r="B27" s="368"/>
      <c r="C27" s="368"/>
      <c r="D27" s="168"/>
      <c r="E27" s="385"/>
      <c r="F27" s="385"/>
      <c r="G27" s="388"/>
      <c r="H27" s="378"/>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68"/>
      <c r="N27" s="371"/>
      <c r="O27" s="366"/>
    </row>
    <row r="28" spans="1:16">
      <c r="A28" s="381"/>
      <c r="B28" s="368"/>
      <c r="C28" s="368"/>
      <c r="D28" s="168"/>
      <c r="E28" s="385"/>
      <c r="F28" s="385"/>
      <c r="G28" s="388"/>
      <c r="H28" s="378"/>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68"/>
      <c r="N28" s="371"/>
      <c r="O28" s="366"/>
    </row>
    <row r="29" spans="1:16" ht="15.75" thickBot="1">
      <c r="A29" s="382"/>
      <c r="B29" s="369"/>
      <c r="C29" s="369"/>
      <c r="D29" s="170"/>
      <c r="E29" s="386"/>
      <c r="F29" s="386"/>
      <c r="G29" s="389"/>
      <c r="H29" s="379"/>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69"/>
      <c r="N29" s="372"/>
      <c r="O29" s="366"/>
    </row>
    <row r="30" spans="1:16" ht="45">
      <c r="A30" s="421">
        <v>3</v>
      </c>
      <c r="B30" s="424" t="s">
        <v>178</v>
      </c>
      <c r="C30" s="416" t="s">
        <v>179</v>
      </c>
      <c r="D30" s="206" t="s">
        <v>180</v>
      </c>
      <c r="E30" s="425">
        <v>23205</v>
      </c>
      <c r="F30" s="427">
        <v>0</v>
      </c>
      <c r="G30" s="387">
        <v>0.1</v>
      </c>
      <c r="H30" s="37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9" t="s">
        <v>174</v>
      </c>
      <c r="J30" s="172" t="s">
        <v>181</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67" t="str">
        <f>IFERROR(CONCATENATE(INDEX('8- Políticas de Administración '!$B$16:$F$53,MATCH(ROUND(AVERAGE(L30:L39),0),'8- Políticas de Administración '!$F$16:$F$53,0),1)," - ",ROUND(AVERAGE(L30:L39),0)),"")</f>
        <v>Mayor - 4</v>
      </c>
      <c r="N30" s="370" t="str">
        <f>IFERROR(CONCATENATE(VLOOKUP((LEFT(H30,LEN(H30)-4)&amp;LEFT(M30,LEN(M30)-4)),'9- Matriz de Calor '!$D$18:$E$42,2,0)," - ",RIGHT(H30,1)*RIGHT(M30,1)),"")</f>
        <v>Alto - 12</v>
      </c>
      <c r="O30" s="366">
        <f>RIGHT(H30,1)*RIGHT(M30,1)</f>
        <v>12</v>
      </c>
    </row>
    <row r="31" spans="1:16" ht="45">
      <c r="A31" s="422"/>
      <c r="B31" s="424"/>
      <c r="C31" s="368"/>
      <c r="D31" s="206" t="s">
        <v>182</v>
      </c>
      <c r="E31" s="426"/>
      <c r="F31" s="427"/>
      <c r="G31" s="388"/>
      <c r="H31" s="378"/>
      <c r="I31" s="160" t="s">
        <v>183</v>
      </c>
      <c r="J31" s="98" t="s">
        <v>184</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68"/>
      <c r="N31" s="371"/>
      <c r="O31" s="366"/>
    </row>
    <row r="32" spans="1:16" ht="45">
      <c r="A32" s="422"/>
      <c r="B32" s="424"/>
      <c r="C32" s="368"/>
      <c r="D32" s="207" t="s">
        <v>185</v>
      </c>
      <c r="E32" s="426"/>
      <c r="F32" s="427"/>
      <c r="G32" s="388"/>
      <c r="H32" s="378"/>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68"/>
      <c r="N32" s="371"/>
      <c r="O32" s="366"/>
    </row>
    <row r="33" spans="1:15" ht="30">
      <c r="A33" s="422"/>
      <c r="B33" s="424"/>
      <c r="C33" s="368"/>
      <c r="D33" s="207" t="s">
        <v>186</v>
      </c>
      <c r="E33" s="426"/>
      <c r="F33" s="427"/>
      <c r="G33" s="388"/>
      <c r="H33" s="378"/>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68"/>
      <c r="N33" s="371"/>
      <c r="O33" s="366"/>
    </row>
    <row r="34" spans="1:15" ht="30">
      <c r="A34" s="422"/>
      <c r="B34" s="424"/>
      <c r="C34" s="368"/>
      <c r="D34" s="207" t="s">
        <v>187</v>
      </c>
      <c r="E34" s="426"/>
      <c r="F34" s="427"/>
      <c r="G34" s="388"/>
      <c r="H34" s="378"/>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68"/>
      <c r="N34" s="371"/>
      <c r="O34" s="366"/>
    </row>
    <row r="35" spans="1:15" ht="30">
      <c r="A35" s="422"/>
      <c r="B35" s="424"/>
      <c r="C35" s="368"/>
      <c r="D35" s="207" t="s">
        <v>188</v>
      </c>
      <c r="E35" s="426"/>
      <c r="F35" s="427"/>
      <c r="G35" s="388"/>
      <c r="H35" s="378"/>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68"/>
      <c r="N35" s="371"/>
      <c r="O35" s="366"/>
    </row>
    <row r="36" spans="1:15" ht="15" customHeight="1">
      <c r="A36" s="422"/>
      <c r="B36" s="424"/>
      <c r="C36" s="368"/>
      <c r="D36" s="207"/>
      <c r="E36" s="426"/>
      <c r="F36" s="427"/>
      <c r="G36" s="388"/>
      <c r="H36" s="378"/>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68"/>
      <c r="N36" s="371"/>
      <c r="O36" s="366"/>
    </row>
    <row r="37" spans="1:15" ht="15" customHeight="1">
      <c r="A37" s="422"/>
      <c r="B37" s="424"/>
      <c r="C37" s="368"/>
      <c r="D37" s="207"/>
      <c r="E37" s="426"/>
      <c r="F37" s="427"/>
      <c r="G37" s="388"/>
      <c r="H37" s="378"/>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68"/>
      <c r="N37" s="371"/>
      <c r="O37" s="366"/>
    </row>
    <row r="38" spans="1:15" ht="15" customHeight="1">
      <c r="A38" s="422"/>
      <c r="B38" s="424"/>
      <c r="C38" s="368"/>
      <c r="D38" s="207"/>
      <c r="E38" s="426"/>
      <c r="F38" s="427"/>
      <c r="G38" s="388"/>
      <c r="H38" s="378"/>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68"/>
      <c r="N38" s="371"/>
      <c r="O38" s="366"/>
    </row>
    <row r="39" spans="1:15" ht="15.75" customHeight="1" thickBot="1">
      <c r="A39" s="423"/>
      <c r="B39" s="416"/>
      <c r="C39" s="368"/>
      <c r="D39" s="207"/>
      <c r="E39" s="426"/>
      <c r="F39" s="428"/>
      <c r="G39" s="389"/>
      <c r="H39" s="379"/>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69"/>
      <c r="N39" s="372"/>
      <c r="O39" s="366"/>
    </row>
    <row r="40" spans="1:15" ht="45.75" thickBot="1">
      <c r="A40" s="429">
        <v>4</v>
      </c>
      <c r="B40" s="432" t="s">
        <v>347</v>
      </c>
      <c r="C40" s="367" t="s">
        <v>348</v>
      </c>
      <c r="D40" s="167" t="s">
        <v>349</v>
      </c>
      <c r="E40" s="425">
        <v>2000</v>
      </c>
      <c r="F40" s="427">
        <v>0</v>
      </c>
      <c r="G40" s="387">
        <v>0</v>
      </c>
      <c r="H40" s="37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69" t="s">
        <v>174</v>
      </c>
      <c r="J40" s="172" t="s">
        <v>181</v>
      </c>
      <c r="K40" s="270" t="str">
        <f>IFERROR(CONCATENATE(INDEX('8- Políticas de Administración '!$B$16:$F$53,MATCH('5- Identificación de Riesgos'!J40,'8- Políticas de Administración '!$C$16:$C$54,0),1)," - ",L40),"")</f>
        <v xml:space="preserve">Mayor - </v>
      </c>
      <c r="L40" s="201"/>
      <c r="M40" s="367" t="str">
        <f>IFERROR(CONCATENATE(INDEX('8- Políticas de Administración '!$B$16:$F$53,MATCH(ROUND(AVERAGE(L40:L49),0),'8- Políticas de Administración '!$F$16:$F$53,0),1)," - ",ROUND(AVERAGE(L40:L49),0)),"")</f>
        <v/>
      </c>
      <c r="N40" s="370" t="str">
        <f>IFERROR(CONCATENATE(VLOOKUP((LEFT(H40,LEN(H40)-4)&amp;LEFT(M40,LEN(M40)-4)),'9- Matriz de Calor '!$D$18:$E$42,2,0)," - ",RIGHT(H40,1)*RIGHT(M40,1)),"")</f>
        <v/>
      </c>
      <c r="O40" s="366" t="e">
        <f>RIGHT(H40,1)*RIGHT(M40,1)</f>
        <v>#VALUE!</v>
      </c>
    </row>
    <row r="41" spans="1:15" ht="60">
      <c r="A41" s="430"/>
      <c r="B41" s="433"/>
      <c r="C41" s="368"/>
      <c r="D41" s="168" t="s">
        <v>350</v>
      </c>
      <c r="E41" s="426"/>
      <c r="F41" s="427"/>
      <c r="G41" s="388"/>
      <c r="H41" s="378"/>
      <c r="I41" s="270" t="s">
        <v>246</v>
      </c>
      <c r="J41" s="172" t="s">
        <v>276</v>
      </c>
      <c r="K41" s="160"/>
      <c r="L41" s="199"/>
      <c r="M41" s="368"/>
      <c r="N41" s="371"/>
      <c r="O41" s="366"/>
    </row>
    <row r="42" spans="1:15" ht="30">
      <c r="A42" s="430"/>
      <c r="B42" s="433"/>
      <c r="C42" s="368"/>
      <c r="D42" s="168" t="s">
        <v>351</v>
      </c>
      <c r="E42" s="426"/>
      <c r="F42" s="427"/>
      <c r="G42" s="388"/>
      <c r="H42" s="378"/>
      <c r="I42" s="270" t="s">
        <v>176</v>
      </c>
      <c r="J42" s="98" t="s">
        <v>261</v>
      </c>
      <c r="K42" s="270" t="str">
        <f>IFERROR(CONCATENATE(INDEX('8- Políticas de Administración '!$B$16:$F$53,MATCH('5- Identificación de Riesgos'!J42,'8- Políticas de Administración '!$C$16:$C$54,0),1)," - ",L42),"")</f>
        <v xml:space="preserve">Moderado - </v>
      </c>
      <c r="L42" s="199"/>
      <c r="M42" s="368"/>
      <c r="N42" s="371"/>
      <c r="O42" s="366"/>
    </row>
    <row r="43" spans="1:15" ht="15" customHeight="1">
      <c r="A43" s="430"/>
      <c r="B43" s="433"/>
      <c r="C43" s="368"/>
      <c r="D43" s="169" t="s">
        <v>352</v>
      </c>
      <c r="E43" s="426"/>
      <c r="F43" s="427"/>
      <c r="G43" s="388"/>
      <c r="H43" s="378"/>
      <c r="I43" s="160"/>
      <c r="J43" s="98"/>
      <c r="K43" s="160"/>
      <c r="L43" s="199"/>
      <c r="M43" s="368"/>
      <c r="N43" s="371"/>
      <c r="O43" s="366"/>
    </row>
    <row r="44" spans="1:15" ht="15" customHeight="1">
      <c r="A44" s="430"/>
      <c r="B44" s="433"/>
      <c r="C44" s="368"/>
      <c r="D44" s="207"/>
      <c r="E44" s="426"/>
      <c r="F44" s="427"/>
      <c r="G44" s="388"/>
      <c r="H44" s="378"/>
      <c r="I44" s="160"/>
      <c r="J44" s="98"/>
      <c r="K44" s="160"/>
      <c r="L44" s="199"/>
      <c r="M44" s="368"/>
      <c r="N44" s="371"/>
      <c r="O44" s="366"/>
    </row>
    <row r="45" spans="1:15" ht="15" customHeight="1">
      <c r="A45" s="430"/>
      <c r="B45" s="433"/>
      <c r="C45" s="368"/>
      <c r="D45" s="207"/>
      <c r="E45" s="426"/>
      <c r="F45" s="427"/>
      <c r="G45" s="388"/>
      <c r="H45" s="378"/>
      <c r="I45" s="160"/>
      <c r="J45" s="98"/>
      <c r="K45" s="160"/>
      <c r="L45" s="199"/>
      <c r="M45" s="368"/>
      <c r="N45" s="371"/>
      <c r="O45" s="366"/>
    </row>
    <row r="46" spans="1:15" ht="15" customHeight="1">
      <c r="A46" s="430"/>
      <c r="B46" s="433"/>
      <c r="C46" s="368"/>
      <c r="D46" s="207"/>
      <c r="E46" s="426"/>
      <c r="F46" s="427"/>
      <c r="G46" s="388"/>
      <c r="H46" s="378"/>
      <c r="I46" s="160"/>
      <c r="J46" s="98"/>
      <c r="K46" s="160"/>
      <c r="L46" s="199"/>
      <c r="M46" s="368"/>
      <c r="N46" s="371"/>
      <c r="O46" s="366"/>
    </row>
    <row r="47" spans="1:15" ht="15" customHeight="1">
      <c r="A47" s="430"/>
      <c r="B47" s="433"/>
      <c r="C47" s="368"/>
      <c r="D47" s="207"/>
      <c r="E47" s="426"/>
      <c r="F47" s="427"/>
      <c r="G47" s="388"/>
      <c r="H47" s="378"/>
      <c r="I47" s="160"/>
      <c r="J47" s="98"/>
      <c r="K47" s="160"/>
      <c r="L47" s="199"/>
      <c r="M47" s="368"/>
      <c r="N47" s="371"/>
      <c r="O47" s="366"/>
    </row>
    <row r="48" spans="1:15" ht="15" customHeight="1">
      <c r="A48" s="430"/>
      <c r="B48" s="433"/>
      <c r="C48" s="368"/>
      <c r="D48" s="207"/>
      <c r="E48" s="426"/>
      <c r="F48" s="427"/>
      <c r="G48" s="388"/>
      <c r="H48" s="378"/>
      <c r="I48" s="160"/>
      <c r="J48" s="98"/>
      <c r="K48" s="160"/>
      <c r="L48" s="199"/>
      <c r="M48" s="368"/>
      <c r="N48" s="371"/>
      <c r="O48" s="366"/>
    </row>
    <row r="49" spans="1:22" ht="15.75" customHeight="1" thickBot="1">
      <c r="A49" s="431"/>
      <c r="B49" s="434"/>
      <c r="C49" s="435"/>
      <c r="D49" s="207"/>
      <c r="E49" s="426"/>
      <c r="F49" s="428"/>
      <c r="G49" s="389"/>
      <c r="H49" s="379"/>
      <c r="I49" s="161"/>
      <c r="J49" s="173"/>
      <c r="K49" s="161"/>
      <c r="L49" s="200"/>
      <c r="M49" s="369"/>
      <c r="N49" s="372"/>
      <c r="O49" s="366"/>
    </row>
    <row r="50" spans="1:22">
      <c r="A50" s="412">
        <v>6</v>
      </c>
      <c r="B50" s="424"/>
      <c r="C50" s="368"/>
      <c r="D50" s="206"/>
      <c r="E50" s="436"/>
      <c r="F50" s="368"/>
      <c r="G50" s="387"/>
      <c r="H50" s="377"/>
      <c r="I50" s="159"/>
      <c r="J50" s="172"/>
      <c r="K50" s="159"/>
      <c r="L50" s="201"/>
      <c r="M50" s="367"/>
      <c r="N50" s="370"/>
      <c r="O50" s="366" t="e">
        <f>RIGHT(H50,1)*RIGHT(M50,1)</f>
        <v>#VALUE!</v>
      </c>
    </row>
    <row r="51" spans="1:22">
      <c r="A51" s="413"/>
      <c r="B51" s="424"/>
      <c r="C51" s="368"/>
      <c r="D51" s="206"/>
      <c r="E51" s="436"/>
      <c r="F51" s="368"/>
      <c r="G51" s="388"/>
      <c r="H51" s="378"/>
      <c r="I51" s="160"/>
      <c r="J51" s="98"/>
      <c r="K51" s="160"/>
      <c r="L51" s="199"/>
      <c r="M51" s="368"/>
      <c r="N51" s="371"/>
      <c r="O51" s="366"/>
    </row>
    <row r="52" spans="1:22">
      <c r="A52" s="413"/>
      <c r="B52" s="424"/>
      <c r="C52" s="368"/>
      <c r="D52" s="207"/>
      <c r="E52" s="436"/>
      <c r="F52" s="368"/>
      <c r="G52" s="388"/>
      <c r="H52" s="378"/>
      <c r="I52" s="160"/>
      <c r="J52" s="98"/>
      <c r="K52" s="160"/>
      <c r="L52" s="199"/>
      <c r="M52" s="368"/>
      <c r="N52" s="371"/>
      <c r="O52" s="366"/>
    </row>
    <row r="53" spans="1:22" ht="15" customHeight="1">
      <c r="A53" s="413"/>
      <c r="B53" s="424"/>
      <c r="C53" s="368"/>
      <c r="D53" s="207"/>
      <c r="E53" s="436"/>
      <c r="F53" s="368"/>
      <c r="G53" s="388"/>
      <c r="H53" s="378"/>
      <c r="I53" s="160"/>
      <c r="J53" s="98"/>
      <c r="K53" s="160"/>
      <c r="L53" s="199"/>
      <c r="M53" s="368"/>
      <c r="N53" s="371"/>
      <c r="O53" s="366"/>
    </row>
    <row r="54" spans="1:22" ht="15" customHeight="1">
      <c r="A54" s="413"/>
      <c r="B54" s="424"/>
      <c r="C54" s="368"/>
      <c r="D54" s="207"/>
      <c r="E54" s="436"/>
      <c r="F54" s="368"/>
      <c r="G54" s="388"/>
      <c r="H54" s="378"/>
      <c r="I54" s="160"/>
      <c r="J54" s="98"/>
      <c r="K54" s="160"/>
      <c r="L54" s="199"/>
      <c r="M54" s="368"/>
      <c r="N54" s="371"/>
      <c r="O54" s="366"/>
    </row>
    <row r="55" spans="1:22" ht="15" customHeight="1">
      <c r="A55" s="413"/>
      <c r="B55" s="424"/>
      <c r="C55" s="368"/>
      <c r="D55" s="207"/>
      <c r="E55" s="436"/>
      <c r="F55" s="368"/>
      <c r="G55" s="388"/>
      <c r="H55" s="378"/>
      <c r="I55" s="160"/>
      <c r="J55" s="98"/>
      <c r="K55" s="160"/>
      <c r="L55" s="199"/>
      <c r="M55" s="368"/>
      <c r="N55" s="371"/>
      <c r="O55" s="366"/>
    </row>
    <row r="56" spans="1:22" ht="15" customHeight="1">
      <c r="A56" s="413"/>
      <c r="B56" s="424"/>
      <c r="C56" s="368"/>
      <c r="D56" s="207"/>
      <c r="E56" s="436"/>
      <c r="F56" s="368"/>
      <c r="G56" s="388"/>
      <c r="H56" s="378"/>
      <c r="I56" s="160"/>
      <c r="J56" s="98"/>
      <c r="K56" s="160"/>
      <c r="L56" s="199"/>
      <c r="M56" s="368"/>
      <c r="N56" s="371"/>
      <c r="O56" s="366"/>
    </row>
    <row r="57" spans="1:22" ht="15" customHeight="1">
      <c r="A57" s="413"/>
      <c r="B57" s="424"/>
      <c r="C57" s="368"/>
      <c r="D57" s="207"/>
      <c r="E57" s="436"/>
      <c r="F57" s="368"/>
      <c r="G57" s="388"/>
      <c r="H57" s="378"/>
      <c r="I57" s="160"/>
      <c r="J57" s="98"/>
      <c r="K57" s="160"/>
      <c r="L57" s="199"/>
      <c r="M57" s="368"/>
      <c r="N57" s="371"/>
      <c r="O57" s="366"/>
    </row>
    <row r="58" spans="1:22" ht="15" customHeight="1">
      <c r="A58" s="413"/>
      <c r="B58" s="424"/>
      <c r="C58" s="368"/>
      <c r="D58" s="207"/>
      <c r="E58" s="436"/>
      <c r="F58" s="368"/>
      <c r="G58" s="388"/>
      <c r="H58" s="378"/>
      <c r="I58" s="160"/>
      <c r="J58" s="98"/>
      <c r="K58" s="160"/>
      <c r="L58" s="199"/>
      <c r="M58" s="368"/>
      <c r="N58" s="371"/>
      <c r="O58" s="366"/>
    </row>
    <row r="59" spans="1:22" ht="15.75" customHeight="1" thickBot="1">
      <c r="A59" s="414"/>
      <c r="B59" s="416"/>
      <c r="C59" s="368"/>
      <c r="D59" s="207"/>
      <c r="E59" s="436"/>
      <c r="F59" s="368"/>
      <c r="G59" s="389"/>
      <c r="H59" s="379"/>
      <c r="I59" s="161"/>
      <c r="J59" s="173"/>
      <c r="K59" s="161"/>
      <c r="L59" s="200"/>
      <c r="M59" s="369"/>
      <c r="N59" s="372"/>
      <c r="O59" s="366"/>
    </row>
    <row r="60" spans="1:22">
      <c r="A60" s="412">
        <v>7</v>
      </c>
      <c r="B60" s="415"/>
      <c r="C60" s="416"/>
      <c r="D60" s="158"/>
      <c r="E60" s="417"/>
      <c r="F60" s="417"/>
      <c r="G60" s="418"/>
      <c r="H60" s="419"/>
      <c r="I60" s="162"/>
      <c r="J60" s="174"/>
      <c r="K60" s="159"/>
      <c r="L60" s="201"/>
      <c r="M60" s="416"/>
      <c r="N60" s="420"/>
      <c r="O60" s="366" t="e">
        <f>RIGHT(H60,1)*RIGHT(M60,1)</f>
        <v>#VALUE!</v>
      </c>
      <c r="Q60" s="376" t="s">
        <v>190</v>
      </c>
      <c r="R60" s="376"/>
      <c r="S60" s="376"/>
      <c r="T60" s="376"/>
      <c r="U60" s="376"/>
      <c r="V60" s="376"/>
    </row>
    <row r="61" spans="1:22">
      <c r="A61" s="413"/>
      <c r="B61" s="381"/>
      <c r="C61" s="368"/>
      <c r="D61" s="168"/>
      <c r="E61" s="385"/>
      <c r="F61" s="385"/>
      <c r="G61" s="388"/>
      <c r="H61" s="378"/>
      <c r="I61" s="160"/>
      <c r="J61" s="98"/>
      <c r="K61" s="160"/>
      <c r="L61" s="199"/>
      <c r="M61" s="368"/>
      <c r="N61" s="371"/>
      <c r="O61" s="366"/>
      <c r="Q61" s="376"/>
      <c r="R61" s="376"/>
      <c r="S61" s="376"/>
      <c r="T61" s="376"/>
      <c r="U61" s="376"/>
      <c r="V61" s="376"/>
    </row>
    <row r="62" spans="1:22">
      <c r="A62" s="413"/>
      <c r="B62" s="381"/>
      <c r="C62" s="368"/>
      <c r="D62" s="168"/>
      <c r="E62" s="385"/>
      <c r="F62" s="385"/>
      <c r="G62" s="388"/>
      <c r="H62" s="378"/>
      <c r="I62" s="160"/>
      <c r="J62" s="98"/>
      <c r="K62" s="160"/>
      <c r="L62" s="199"/>
      <c r="M62" s="368"/>
      <c r="N62" s="371"/>
      <c r="O62" s="366"/>
      <c r="Q62" s="376"/>
      <c r="R62" s="376"/>
      <c r="S62" s="376"/>
      <c r="T62" s="376"/>
      <c r="U62" s="376"/>
      <c r="V62" s="376"/>
    </row>
    <row r="63" spans="1:22">
      <c r="A63" s="413"/>
      <c r="B63" s="381"/>
      <c r="C63" s="368"/>
      <c r="D63" s="168"/>
      <c r="E63" s="385"/>
      <c r="F63" s="385"/>
      <c r="G63" s="388"/>
      <c r="H63" s="378"/>
      <c r="I63" s="160"/>
      <c r="J63" s="98"/>
      <c r="K63" s="160"/>
      <c r="L63" s="199"/>
      <c r="M63" s="368"/>
      <c r="N63" s="371"/>
      <c r="O63" s="366"/>
      <c r="Q63" s="376"/>
      <c r="R63" s="376"/>
      <c r="S63" s="376"/>
      <c r="T63" s="376"/>
      <c r="U63" s="376"/>
      <c r="V63" s="376"/>
    </row>
    <row r="64" spans="1:22">
      <c r="A64" s="413"/>
      <c r="B64" s="381"/>
      <c r="C64" s="368"/>
      <c r="D64" s="171"/>
      <c r="E64" s="385"/>
      <c r="F64" s="385"/>
      <c r="G64" s="388"/>
      <c r="H64" s="378"/>
      <c r="I64" s="160"/>
      <c r="J64" s="98"/>
      <c r="K64" s="160"/>
      <c r="L64" s="199"/>
      <c r="M64" s="368"/>
      <c r="N64" s="371"/>
      <c r="O64" s="366"/>
      <c r="Q64" s="376"/>
      <c r="R64" s="376"/>
      <c r="S64" s="376"/>
      <c r="T64" s="376"/>
      <c r="U64" s="376"/>
      <c r="V64" s="376"/>
    </row>
    <row r="65" spans="1:22">
      <c r="A65" s="413"/>
      <c r="B65" s="381"/>
      <c r="C65" s="368"/>
      <c r="D65" s="168"/>
      <c r="E65" s="385"/>
      <c r="F65" s="385"/>
      <c r="G65" s="388"/>
      <c r="H65" s="378"/>
      <c r="I65" s="160"/>
      <c r="J65" s="98"/>
      <c r="K65" s="160"/>
      <c r="L65" s="199"/>
      <c r="M65" s="368"/>
      <c r="N65" s="371"/>
      <c r="O65" s="366"/>
      <c r="Q65" s="376"/>
      <c r="R65" s="376"/>
      <c r="S65" s="376"/>
      <c r="T65" s="376"/>
      <c r="U65" s="376"/>
      <c r="V65" s="376"/>
    </row>
    <row r="66" spans="1:22">
      <c r="A66" s="413"/>
      <c r="B66" s="381"/>
      <c r="C66" s="368"/>
      <c r="D66" s="168"/>
      <c r="E66" s="385"/>
      <c r="F66" s="385"/>
      <c r="G66" s="388"/>
      <c r="H66" s="378"/>
      <c r="I66" s="160"/>
      <c r="J66" s="98"/>
      <c r="K66" s="160"/>
      <c r="L66" s="199"/>
      <c r="M66" s="368"/>
      <c r="N66" s="371"/>
      <c r="O66" s="366"/>
      <c r="Q66" s="376"/>
      <c r="R66" s="376"/>
      <c r="S66" s="376"/>
      <c r="T66" s="376"/>
      <c r="U66" s="376"/>
      <c r="V66" s="376"/>
    </row>
    <row r="67" spans="1:22">
      <c r="A67" s="413"/>
      <c r="B67" s="381"/>
      <c r="C67" s="368"/>
      <c r="D67" s="168"/>
      <c r="E67" s="385"/>
      <c r="F67" s="385"/>
      <c r="G67" s="388"/>
      <c r="H67" s="378"/>
      <c r="I67" s="160"/>
      <c r="J67" s="98"/>
      <c r="K67" s="160"/>
      <c r="L67" s="199"/>
      <c r="M67" s="368"/>
      <c r="N67" s="371"/>
      <c r="O67" s="366"/>
      <c r="Q67" s="376"/>
      <c r="R67" s="376"/>
      <c r="S67" s="376"/>
      <c r="T67" s="376"/>
      <c r="U67" s="376"/>
      <c r="V67" s="376"/>
    </row>
    <row r="68" spans="1:22">
      <c r="A68" s="413"/>
      <c r="B68" s="381"/>
      <c r="C68" s="368"/>
      <c r="D68" s="168"/>
      <c r="E68" s="385"/>
      <c r="F68" s="385"/>
      <c r="G68" s="388"/>
      <c r="H68" s="378"/>
      <c r="I68" s="160"/>
      <c r="J68" s="98"/>
      <c r="K68" s="160"/>
      <c r="L68" s="199"/>
      <c r="M68" s="368"/>
      <c r="N68" s="371"/>
      <c r="O68" s="366"/>
      <c r="Q68" s="376"/>
      <c r="R68" s="376"/>
      <c r="S68" s="376"/>
      <c r="T68" s="376"/>
      <c r="U68" s="376"/>
      <c r="V68" s="376"/>
    </row>
    <row r="69" spans="1:22" ht="15.75" thickBot="1">
      <c r="A69" s="414"/>
      <c r="B69" s="382"/>
      <c r="C69" s="369"/>
      <c r="D69" s="170"/>
      <c r="E69" s="386"/>
      <c r="F69" s="386"/>
      <c r="G69" s="389"/>
      <c r="H69" s="379"/>
      <c r="I69" s="161"/>
      <c r="J69" s="173"/>
      <c r="K69" s="161"/>
      <c r="L69" s="200"/>
      <c r="M69" s="369"/>
      <c r="N69" s="372"/>
      <c r="O69" s="366"/>
      <c r="Q69" s="376"/>
      <c r="R69" s="376"/>
      <c r="S69" s="376"/>
      <c r="T69" s="376"/>
      <c r="U69" s="376"/>
      <c r="V69" s="376"/>
    </row>
  </sheetData>
  <mergeCells count="84">
    <mergeCell ref="G50:G59"/>
    <mergeCell ref="H50:H59"/>
    <mergeCell ref="M50:M59"/>
    <mergeCell ref="N50:N59"/>
    <mergeCell ref="O50:O59"/>
    <mergeCell ref="A50:A59"/>
    <mergeCell ref="B50:B59"/>
    <mergeCell ref="C50:C59"/>
    <mergeCell ref="E50:E59"/>
    <mergeCell ref="F50:F59"/>
    <mergeCell ref="G40:G49"/>
    <mergeCell ref="H40:H49"/>
    <mergeCell ref="M40:M49"/>
    <mergeCell ref="N40:N49"/>
    <mergeCell ref="O40:O49"/>
    <mergeCell ref="A40:A49"/>
    <mergeCell ref="B40:B49"/>
    <mergeCell ref="C40:C49"/>
    <mergeCell ref="E40:E49"/>
    <mergeCell ref="F40:F49"/>
    <mergeCell ref="G30:G39"/>
    <mergeCell ref="H30:H39"/>
    <mergeCell ref="M30:M39"/>
    <mergeCell ref="N30:N39"/>
    <mergeCell ref="O30:O39"/>
    <mergeCell ref="A30:A39"/>
    <mergeCell ref="B30:B39"/>
    <mergeCell ref="C30:C39"/>
    <mergeCell ref="E30:E39"/>
    <mergeCell ref="F30:F39"/>
    <mergeCell ref="G60:G69"/>
    <mergeCell ref="H60:H69"/>
    <mergeCell ref="M60:M69"/>
    <mergeCell ref="N60:N69"/>
    <mergeCell ref="O60:O69"/>
    <mergeCell ref="A60:A69"/>
    <mergeCell ref="B60:B69"/>
    <mergeCell ref="C60:C69"/>
    <mergeCell ref="E60:E69"/>
    <mergeCell ref="F60:F69"/>
    <mergeCell ref="C20:C29"/>
    <mergeCell ref="N20:N29"/>
    <mergeCell ref="E20:E29"/>
    <mergeCell ref="G20:G29"/>
    <mergeCell ref="H20:H29"/>
    <mergeCell ref="F20:F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Q60:V6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O20:O29"/>
    <mergeCell ref="M10:M19"/>
    <mergeCell ref="N10:N19"/>
    <mergeCell ref="M20:M29"/>
    <mergeCell ref="O8:O9"/>
    <mergeCell ref="N8:N9"/>
  </mergeCells>
  <conditionalFormatting sqref="H10 H20">
    <cfRule type="containsText" dxfId="774" priority="494" operator="containsText" text="Muy Baja">
      <formula>NOT(ISERROR(SEARCH("Muy Baja",H10)))</formula>
    </cfRule>
    <cfRule type="containsText" dxfId="773" priority="495" operator="containsText" text="Baja">
      <formula>NOT(ISERROR(SEARCH("Baja",H10)))</formula>
    </cfRule>
    <cfRule type="containsText" dxfId="772" priority="496" operator="containsText" text="Muy Alta">
      <formula>NOT(ISERROR(SEARCH("Muy Alta",H10)))</formula>
    </cfRule>
    <cfRule type="containsText" dxfId="771" priority="498" operator="containsText" text="Alta">
      <formula>NOT(ISERROR(SEARCH("Alta",H10)))</formula>
    </cfRule>
    <cfRule type="containsText" dxfId="770" priority="499" operator="containsText" text="Media">
      <formula>NOT(ISERROR(SEARCH("Media",H10)))</formula>
    </cfRule>
    <cfRule type="containsText" dxfId="769" priority="500" operator="containsText" text="Media">
      <formula>NOT(ISERROR(SEARCH("Media",H10)))</formula>
    </cfRule>
    <cfRule type="containsText" dxfId="768" priority="501" operator="containsText" text="Media">
      <formula>NOT(ISERROR(SEARCH("Media",H10)))</formula>
    </cfRule>
    <cfRule type="containsText" dxfId="767" priority="502" operator="containsText" text="Muy Baja">
      <formula>NOT(ISERROR(SEARCH("Muy Baja",H10)))</formula>
    </cfRule>
    <cfRule type="containsText" dxfId="766" priority="503" operator="containsText" text="Baja">
      <formula>NOT(ISERROR(SEARCH("Baja",H10)))</formula>
    </cfRule>
    <cfRule type="containsText" dxfId="765" priority="504" operator="containsText" text="Muy Baja">
      <formula>NOT(ISERROR(SEARCH("Muy Baja",H10)))</formula>
    </cfRule>
    <cfRule type="containsText" dxfId="764" priority="505" operator="containsText" text="Muy Baja">
      <formula>NOT(ISERROR(SEARCH("Muy Baja",H10)))</formula>
    </cfRule>
    <cfRule type="containsText" dxfId="763" priority="506" operator="containsText" text="Muy Baja">
      <formula>NOT(ISERROR(SEARCH("Muy Baja",H10)))</formula>
    </cfRule>
    <cfRule type="containsText" dxfId="762" priority="507" operator="containsText" text="Muy Baja'Tabla probabilidad'!">
      <formula>NOT(ISERROR(SEARCH("Muy Baja'Tabla probabilidad'!",H10)))</formula>
    </cfRule>
    <cfRule type="containsText" dxfId="761" priority="508" operator="containsText" text="Muy bajo">
      <formula>NOT(ISERROR(SEARCH("Muy bajo",H10)))</formula>
    </cfRule>
    <cfRule type="containsText" dxfId="760" priority="509" operator="containsText" text="Alta">
      <formula>NOT(ISERROR(SEARCH("Alta",H10)))</formula>
    </cfRule>
    <cfRule type="containsText" dxfId="759" priority="510" operator="containsText" text="Media">
      <formula>NOT(ISERROR(SEARCH("Media",H10)))</formula>
    </cfRule>
    <cfRule type="containsText" dxfId="758" priority="511" operator="containsText" text="Baja">
      <formula>NOT(ISERROR(SEARCH("Baja",H10)))</formula>
    </cfRule>
    <cfRule type="containsText" dxfId="757" priority="512" operator="containsText" text="Muy baja">
      <formula>NOT(ISERROR(SEARCH("Muy baja",H10)))</formula>
    </cfRule>
    <cfRule type="cellIs" dxfId="756" priority="515" operator="between">
      <formula>1</formula>
      <formula>2</formula>
    </cfRule>
    <cfRule type="cellIs" dxfId="755" priority="516" operator="between">
      <formula>0</formula>
      <formula>2</formula>
    </cfRule>
  </conditionalFormatting>
  <conditionalFormatting sqref="H30">
    <cfRule type="containsText" dxfId="754" priority="189" operator="containsText" text="Muy Baja">
      <formula>NOT(ISERROR(SEARCH("Muy Baja",H30)))</formula>
    </cfRule>
    <cfRule type="containsText" dxfId="753" priority="190" operator="containsText" text="Baja">
      <formula>NOT(ISERROR(SEARCH("Baja",H30)))</formula>
    </cfRule>
    <cfRule type="containsText" dxfId="752" priority="191" operator="containsText" text="Muy Alta">
      <formula>NOT(ISERROR(SEARCH("Muy Alta",H30)))</formula>
    </cfRule>
    <cfRule type="containsText" dxfId="751" priority="192" operator="containsText" text="Alta">
      <formula>NOT(ISERROR(SEARCH("Alta",H30)))</formula>
    </cfRule>
    <cfRule type="containsText" dxfId="750" priority="193" operator="containsText" text="Media">
      <formula>NOT(ISERROR(SEARCH("Media",H30)))</formula>
    </cfRule>
    <cfRule type="containsText" dxfId="749" priority="194" operator="containsText" text="Media">
      <formula>NOT(ISERROR(SEARCH("Media",H30)))</formula>
    </cfRule>
    <cfRule type="containsText" dxfId="748" priority="195" operator="containsText" text="Media">
      <formula>NOT(ISERROR(SEARCH("Media",H30)))</formula>
    </cfRule>
    <cfRule type="containsText" dxfId="747" priority="196" operator="containsText" text="Muy Baja">
      <formula>NOT(ISERROR(SEARCH("Muy Baja",H30)))</formula>
    </cfRule>
    <cfRule type="containsText" dxfId="746" priority="197" operator="containsText" text="Baja">
      <formula>NOT(ISERROR(SEARCH("Baja",H30)))</formula>
    </cfRule>
    <cfRule type="containsText" dxfId="745" priority="198" operator="containsText" text="Muy Baja">
      <formula>NOT(ISERROR(SEARCH("Muy Baja",H30)))</formula>
    </cfRule>
    <cfRule type="containsText" dxfId="744" priority="199" operator="containsText" text="Muy Baja">
      <formula>NOT(ISERROR(SEARCH("Muy Baja",H30)))</formula>
    </cfRule>
    <cfRule type="containsText" dxfId="743" priority="200" operator="containsText" text="Muy Baja">
      <formula>NOT(ISERROR(SEARCH("Muy Baja",H30)))</formula>
    </cfRule>
    <cfRule type="containsText" dxfId="742" priority="201" operator="containsText" text="Muy Baja'Tabla probabilidad'!">
      <formula>NOT(ISERROR(SEARCH("Muy Baja'Tabla probabilidad'!",H30)))</formula>
    </cfRule>
    <cfRule type="containsText" dxfId="741" priority="202" operator="containsText" text="Muy bajo">
      <formula>NOT(ISERROR(SEARCH("Muy bajo",H30)))</formula>
    </cfRule>
    <cfRule type="containsText" dxfId="740" priority="203" operator="containsText" text="Alta">
      <formula>NOT(ISERROR(SEARCH("Alta",H30)))</formula>
    </cfRule>
    <cfRule type="containsText" dxfId="739" priority="204" operator="containsText" text="Media">
      <formula>NOT(ISERROR(SEARCH("Media",H30)))</formula>
    </cfRule>
    <cfRule type="containsText" dxfId="738" priority="205" operator="containsText" text="Baja">
      <formula>NOT(ISERROR(SEARCH("Baja",H30)))</formula>
    </cfRule>
    <cfRule type="containsText" dxfId="737" priority="206" operator="containsText" text="Muy baja">
      <formula>NOT(ISERROR(SEARCH("Muy baja",H30)))</formula>
    </cfRule>
    <cfRule type="cellIs" dxfId="736" priority="209" operator="between">
      <formula>1</formula>
      <formula>2</formula>
    </cfRule>
    <cfRule type="cellIs" dxfId="735" priority="210" operator="between">
      <formula>0</formula>
      <formula>2</formula>
    </cfRule>
  </conditionalFormatting>
  <conditionalFormatting sqref="H50">
    <cfRule type="containsText" dxfId="734" priority="93" operator="containsText" text="Muy Baja">
      <formula>NOT(ISERROR(SEARCH("Muy Baja",H50)))</formula>
    </cfRule>
    <cfRule type="containsText" dxfId="733" priority="94" operator="containsText" text="Baja">
      <formula>NOT(ISERROR(SEARCH("Baja",H50)))</formula>
    </cfRule>
    <cfRule type="containsText" dxfId="732" priority="95" operator="containsText" text="Muy Alta">
      <formula>NOT(ISERROR(SEARCH("Muy Alta",H50)))</formula>
    </cfRule>
    <cfRule type="containsText" dxfId="731" priority="96" operator="containsText" text="Alta">
      <formula>NOT(ISERROR(SEARCH("Alta",H50)))</formula>
    </cfRule>
    <cfRule type="containsText" dxfId="730" priority="97" operator="containsText" text="Media">
      <formula>NOT(ISERROR(SEARCH("Media",H50)))</formula>
    </cfRule>
    <cfRule type="containsText" dxfId="729" priority="98" operator="containsText" text="Media">
      <formula>NOT(ISERROR(SEARCH("Media",H50)))</formula>
    </cfRule>
    <cfRule type="containsText" dxfId="728" priority="99" operator="containsText" text="Media">
      <formula>NOT(ISERROR(SEARCH("Media",H50)))</formula>
    </cfRule>
    <cfRule type="containsText" dxfId="727" priority="100" operator="containsText" text="Muy Baja">
      <formula>NOT(ISERROR(SEARCH("Muy Baja",H50)))</formula>
    </cfRule>
    <cfRule type="containsText" dxfId="726" priority="101" operator="containsText" text="Baja">
      <formula>NOT(ISERROR(SEARCH("Baja",H50)))</formula>
    </cfRule>
    <cfRule type="containsText" dxfId="725" priority="102" operator="containsText" text="Muy Baja">
      <formula>NOT(ISERROR(SEARCH("Muy Baja",H50)))</formula>
    </cfRule>
    <cfRule type="containsText" dxfId="724" priority="103" operator="containsText" text="Muy Baja">
      <formula>NOT(ISERROR(SEARCH("Muy Baja",H50)))</formula>
    </cfRule>
    <cfRule type="containsText" dxfId="723" priority="104" operator="containsText" text="Muy Baja">
      <formula>NOT(ISERROR(SEARCH("Muy Baja",H50)))</formula>
    </cfRule>
    <cfRule type="containsText" dxfId="722" priority="105" operator="containsText" text="Muy Baja'Tabla probabilidad'!">
      <formula>NOT(ISERROR(SEARCH("Muy Baja'Tabla probabilidad'!",H50)))</formula>
    </cfRule>
    <cfRule type="containsText" dxfId="721" priority="106" operator="containsText" text="Muy bajo">
      <formula>NOT(ISERROR(SEARCH("Muy bajo",H50)))</formula>
    </cfRule>
    <cfRule type="containsText" dxfId="720" priority="107" operator="containsText" text="Alta">
      <formula>NOT(ISERROR(SEARCH("Alta",H50)))</formula>
    </cfRule>
    <cfRule type="containsText" dxfId="719" priority="108" operator="containsText" text="Media">
      <formula>NOT(ISERROR(SEARCH("Media",H50)))</formula>
    </cfRule>
    <cfRule type="containsText" dxfId="718" priority="109" operator="containsText" text="Baja">
      <formula>NOT(ISERROR(SEARCH("Baja",H50)))</formula>
    </cfRule>
    <cfRule type="containsText" dxfId="717" priority="110" operator="containsText" text="Muy baja">
      <formula>NOT(ISERROR(SEARCH("Muy baja",H50)))</formula>
    </cfRule>
    <cfRule type="cellIs" dxfId="716" priority="113" operator="between">
      <formula>1</formula>
      <formula>2</formula>
    </cfRule>
    <cfRule type="cellIs" dxfId="715" priority="114" operator="between">
      <formula>0</formula>
      <formula>2</formula>
    </cfRule>
  </conditionalFormatting>
  <conditionalFormatting sqref="H60">
    <cfRule type="containsText" dxfId="714" priority="307" operator="containsText" text="Muy Baja">
      <formula>NOT(ISERROR(SEARCH("Muy Baja",H60)))</formula>
    </cfRule>
    <cfRule type="containsText" dxfId="713" priority="308" operator="containsText" text="Baja">
      <formula>NOT(ISERROR(SEARCH("Baja",H60)))</formula>
    </cfRule>
    <cfRule type="containsText" dxfId="712" priority="309" operator="containsText" text="Muy Alta">
      <formula>NOT(ISERROR(SEARCH("Muy Alta",H60)))</formula>
    </cfRule>
    <cfRule type="containsText" dxfId="711" priority="311" operator="containsText" text="Alta">
      <formula>NOT(ISERROR(SEARCH("Alta",H60)))</formula>
    </cfRule>
    <cfRule type="containsText" dxfId="710" priority="312" operator="containsText" text="Media">
      <formula>NOT(ISERROR(SEARCH("Media",H60)))</formula>
    </cfRule>
    <cfRule type="containsText" dxfId="709" priority="313" operator="containsText" text="Media">
      <formula>NOT(ISERROR(SEARCH("Media",H60)))</formula>
    </cfRule>
    <cfRule type="containsText" dxfId="708" priority="314" operator="containsText" text="Media">
      <formula>NOT(ISERROR(SEARCH("Media",H60)))</formula>
    </cfRule>
    <cfRule type="containsText" dxfId="707" priority="315" operator="containsText" text="Muy Baja">
      <formula>NOT(ISERROR(SEARCH("Muy Baja",H60)))</formula>
    </cfRule>
    <cfRule type="containsText" dxfId="706" priority="316" operator="containsText" text="Baja">
      <formula>NOT(ISERROR(SEARCH("Baja",H60)))</formula>
    </cfRule>
    <cfRule type="containsText" dxfId="705" priority="317" operator="containsText" text="Muy Baja">
      <formula>NOT(ISERROR(SEARCH("Muy Baja",H60)))</formula>
    </cfRule>
    <cfRule type="containsText" dxfId="704" priority="318" operator="containsText" text="Muy Baja">
      <formula>NOT(ISERROR(SEARCH("Muy Baja",H60)))</formula>
    </cfRule>
    <cfRule type="containsText" dxfId="703" priority="319" operator="containsText" text="Muy Baja">
      <formula>NOT(ISERROR(SEARCH("Muy Baja",H60)))</formula>
    </cfRule>
    <cfRule type="containsText" dxfId="702" priority="320" operator="containsText" text="Muy Baja'Tabla probabilidad'!">
      <formula>NOT(ISERROR(SEARCH("Muy Baja'Tabla probabilidad'!",H60)))</formula>
    </cfRule>
    <cfRule type="containsText" dxfId="701" priority="321" operator="containsText" text="Muy bajo">
      <formula>NOT(ISERROR(SEARCH("Muy bajo",H60)))</formula>
    </cfRule>
    <cfRule type="containsText" dxfId="700" priority="322" operator="containsText" text="Alta">
      <formula>NOT(ISERROR(SEARCH("Alta",H60)))</formula>
    </cfRule>
    <cfRule type="containsText" dxfId="699" priority="323" operator="containsText" text="Media">
      <formula>NOT(ISERROR(SEARCH("Media",H60)))</formula>
    </cfRule>
    <cfRule type="containsText" dxfId="698" priority="324" operator="containsText" text="Baja">
      <formula>NOT(ISERROR(SEARCH("Baja",H60)))</formula>
    </cfRule>
    <cfRule type="containsText" dxfId="697" priority="325" operator="containsText" text="Muy baja">
      <formula>NOT(ISERROR(SEARCH("Muy baja",H60)))</formula>
    </cfRule>
    <cfRule type="cellIs" dxfId="696" priority="328" operator="between">
      <formula>1</formula>
      <formula>2</formula>
    </cfRule>
    <cfRule type="cellIs" dxfId="695" priority="329" operator="between">
      <formula>0</formula>
      <formula>2</formula>
    </cfRule>
  </conditionalFormatting>
  <conditionalFormatting sqref="M10 M20 K10:K69">
    <cfRule type="containsText" dxfId="694" priority="488" operator="containsText" text="Catastrófico">
      <formula>NOT(ISERROR(SEARCH("Catastrófico",K10)))</formula>
    </cfRule>
    <cfRule type="containsText" dxfId="693" priority="489" operator="containsText" text="Mayor">
      <formula>NOT(ISERROR(SEARCH("Mayor",K10)))</formula>
    </cfRule>
    <cfRule type="containsText" dxfId="692" priority="490" operator="containsText" text="Alta">
      <formula>NOT(ISERROR(SEARCH("Alta",K10)))</formula>
    </cfRule>
    <cfRule type="containsText" dxfId="691" priority="491" operator="containsText" text="Moderado">
      <formula>NOT(ISERROR(SEARCH("Moderado",K10)))</formula>
    </cfRule>
    <cfRule type="containsText" dxfId="690" priority="492" operator="containsText" text="Menor">
      <formula>NOT(ISERROR(SEARCH("Menor",K10)))</formula>
    </cfRule>
    <cfRule type="containsText" dxfId="689" priority="493" operator="containsText" text="Leve">
      <formula>NOT(ISERROR(SEARCH("Leve",K10)))</formula>
    </cfRule>
  </conditionalFormatting>
  <conditionalFormatting sqref="M30">
    <cfRule type="containsText" dxfId="688" priority="179" operator="containsText" text="Catastrófico">
      <formula>NOT(ISERROR(SEARCH("Catastrófico",M30)))</formula>
    </cfRule>
    <cfRule type="containsText" dxfId="687" priority="180" operator="containsText" text="Mayor">
      <formula>NOT(ISERROR(SEARCH("Mayor",M30)))</formula>
    </cfRule>
    <cfRule type="containsText" dxfId="686" priority="181" operator="containsText" text="Alta">
      <formula>NOT(ISERROR(SEARCH("Alta",M30)))</formula>
    </cfRule>
    <cfRule type="containsText" dxfId="685" priority="182" operator="containsText" text="Moderado">
      <formula>NOT(ISERROR(SEARCH("Moderado",M30)))</formula>
    </cfRule>
    <cfRule type="containsText" dxfId="684" priority="183" operator="containsText" text="Menor">
      <formula>NOT(ISERROR(SEARCH("Menor",M30)))</formula>
    </cfRule>
    <cfRule type="containsText" dxfId="683" priority="184" operator="containsText" text="Leve">
      <formula>NOT(ISERROR(SEARCH("Leve",M30)))</formula>
    </cfRule>
  </conditionalFormatting>
  <conditionalFormatting sqref="M50">
    <cfRule type="containsText" dxfId="682" priority="83" operator="containsText" text="Catastrófico">
      <formula>NOT(ISERROR(SEARCH("Catastrófico",M50)))</formula>
    </cfRule>
    <cfRule type="containsText" dxfId="681" priority="84" operator="containsText" text="Mayor">
      <formula>NOT(ISERROR(SEARCH("Mayor",M50)))</formula>
    </cfRule>
    <cfRule type="containsText" dxfId="680" priority="85" operator="containsText" text="Alta">
      <formula>NOT(ISERROR(SEARCH("Alta",M50)))</formula>
    </cfRule>
    <cfRule type="containsText" dxfId="679" priority="86" operator="containsText" text="Moderado">
      <formula>NOT(ISERROR(SEARCH("Moderado",M50)))</formula>
    </cfRule>
    <cfRule type="containsText" dxfId="678" priority="87" operator="containsText" text="Menor">
      <formula>NOT(ISERROR(SEARCH("Menor",M50)))</formula>
    </cfRule>
    <cfRule type="containsText" dxfId="677" priority="88" operator="containsText" text="Leve">
      <formula>NOT(ISERROR(SEARCH("Leve",M50)))</formula>
    </cfRule>
  </conditionalFormatting>
  <conditionalFormatting sqref="M60">
    <cfRule type="containsText" dxfId="676" priority="268" operator="containsText" text="Catastrófico">
      <formula>NOT(ISERROR(SEARCH("Catastrófico",M60)))</formula>
    </cfRule>
    <cfRule type="containsText" dxfId="675" priority="269" operator="containsText" text="Mayor">
      <formula>NOT(ISERROR(SEARCH("Mayor",M60)))</formula>
    </cfRule>
    <cfRule type="containsText" dxfId="674" priority="270" operator="containsText" text="Alta">
      <formula>NOT(ISERROR(SEARCH("Alta",M60)))</formula>
    </cfRule>
    <cfRule type="containsText" dxfId="673" priority="271" operator="containsText" text="Moderado">
      <formula>NOT(ISERROR(SEARCH("Moderado",M60)))</formula>
    </cfRule>
    <cfRule type="containsText" dxfId="672" priority="272" operator="containsText" text="Menor">
      <formula>NOT(ISERROR(SEARCH("Menor",M60)))</formula>
    </cfRule>
    <cfRule type="containsText" dxfId="671" priority="273" operator="containsText" text="Leve">
      <formula>NOT(ISERROR(SEARCH("Leve",M60)))</formula>
    </cfRule>
  </conditionalFormatting>
  <conditionalFormatting sqref="N8:O8">
    <cfRule type="containsText" dxfId="670" priority="211" operator="containsText" text="3- Moderado">
      <formula>NOT(ISERROR(SEARCH("3- Moderado",N8)))</formula>
    </cfRule>
    <cfRule type="containsText" dxfId="669" priority="212" operator="containsText" text="6- Moderado">
      <formula>NOT(ISERROR(SEARCH("6- Moderado",N8)))</formula>
    </cfRule>
    <cfRule type="containsText" dxfId="668" priority="213" operator="containsText" text="4- Moderado">
      <formula>NOT(ISERROR(SEARCH("4- Moderado",N8)))</formula>
    </cfRule>
    <cfRule type="containsText" dxfId="667" priority="214" operator="containsText" text="3- Bajo">
      <formula>NOT(ISERROR(SEARCH("3- Bajo",N8)))</formula>
    </cfRule>
    <cfRule type="containsText" dxfId="666" priority="215" operator="containsText" text="4- Bajo">
      <formula>NOT(ISERROR(SEARCH("4- Bajo",N8)))</formula>
    </cfRule>
    <cfRule type="containsText" dxfId="665" priority="216" operator="containsText" text="1- Bajo">
      <formula>NOT(ISERROR(SEARCH("1- Bajo",N8)))</formula>
    </cfRule>
  </conditionalFormatting>
  <conditionalFormatting sqref="N10:O10 N20:O20">
    <cfRule type="containsText" dxfId="664" priority="1075" operator="containsText" text="Extremo">
      <formula>NOT(ISERROR(SEARCH("Extremo",N10)))</formula>
    </cfRule>
    <cfRule type="containsText" dxfId="663" priority="1076" operator="containsText" text="Alto">
      <formula>NOT(ISERROR(SEARCH("Alto",N10)))</formula>
    </cfRule>
    <cfRule type="containsText" dxfId="662" priority="1077" operator="containsText" text="Bajo">
      <formula>NOT(ISERROR(SEARCH("Bajo",N10)))</formula>
    </cfRule>
    <cfRule type="containsText" dxfId="661" priority="1078" operator="containsText" text="Moderado">
      <formula>NOT(ISERROR(SEARCH("Moderado",N10)))</formula>
    </cfRule>
  </conditionalFormatting>
  <conditionalFormatting sqref="N30:O30">
    <cfRule type="containsText" dxfId="660" priority="185" operator="containsText" text="Extremo">
      <formula>NOT(ISERROR(SEARCH("Extremo",N30)))</formula>
    </cfRule>
    <cfRule type="containsText" dxfId="659" priority="186" operator="containsText" text="Alto">
      <formula>NOT(ISERROR(SEARCH("Alto",N30)))</formula>
    </cfRule>
    <cfRule type="containsText" dxfId="658" priority="187" operator="containsText" text="Bajo">
      <formula>NOT(ISERROR(SEARCH("Bajo",N30)))</formula>
    </cfRule>
    <cfRule type="containsText" dxfId="657" priority="188" operator="containsText" text="Moderado">
      <formula>NOT(ISERROR(SEARCH("Moderado",N30)))</formula>
    </cfRule>
  </conditionalFormatting>
  <conditionalFormatting sqref="O40">
    <cfRule type="containsText" dxfId="656" priority="121" operator="containsText" text="Extremo">
      <formula>NOT(ISERROR(SEARCH("Extremo",O40)))</formula>
    </cfRule>
    <cfRule type="containsText" dxfId="655" priority="122" operator="containsText" text="Alto">
      <formula>NOT(ISERROR(SEARCH("Alto",O40)))</formula>
    </cfRule>
    <cfRule type="containsText" dxfId="654" priority="123" operator="containsText" text="Bajo">
      <formula>NOT(ISERROR(SEARCH("Bajo",O40)))</formula>
    </cfRule>
    <cfRule type="containsText" dxfId="653" priority="124" operator="containsText" text="Moderado">
      <formula>NOT(ISERROR(SEARCH("Moderado",O40)))</formula>
    </cfRule>
  </conditionalFormatting>
  <conditionalFormatting sqref="N50:O50">
    <cfRule type="containsText" dxfId="652" priority="89" operator="containsText" text="Extremo">
      <formula>NOT(ISERROR(SEARCH("Extremo",N50)))</formula>
    </cfRule>
    <cfRule type="containsText" dxfId="651" priority="90" operator="containsText" text="Alto">
      <formula>NOT(ISERROR(SEARCH("Alto",N50)))</formula>
    </cfRule>
    <cfRule type="containsText" dxfId="650" priority="91" operator="containsText" text="Bajo">
      <formula>NOT(ISERROR(SEARCH("Bajo",N50)))</formula>
    </cfRule>
    <cfRule type="containsText" dxfId="649" priority="92" operator="containsText" text="Moderado">
      <formula>NOT(ISERROR(SEARCH("Moderado",N50)))</formula>
    </cfRule>
  </conditionalFormatting>
  <conditionalFormatting sqref="N60:O60">
    <cfRule type="containsText" dxfId="648" priority="297" operator="containsText" text="Extremo">
      <formula>NOT(ISERROR(SEARCH("Extremo",N60)))</formula>
    </cfRule>
    <cfRule type="containsText" dxfId="647" priority="298" operator="containsText" text="Alto">
      <formula>NOT(ISERROR(SEARCH("Alto",N60)))</formula>
    </cfRule>
    <cfRule type="containsText" dxfId="646" priority="299" operator="containsText" text="Bajo">
      <formula>NOT(ISERROR(SEARCH("Bajo",N60)))</formula>
    </cfRule>
    <cfRule type="containsText" dxfId="645" priority="300" operator="containsText" text="Moderado">
      <formula>NOT(ISERROR(SEARCH("Moderado",N60)))</formula>
    </cfRule>
  </conditionalFormatting>
  <conditionalFormatting sqref="H40">
    <cfRule type="containsText" dxfId="644" priority="39" operator="containsText" text="Muy Baja">
      <formula>NOT(ISERROR(SEARCH("Muy Baja",H40)))</formula>
    </cfRule>
    <cfRule type="containsText" dxfId="643" priority="40" operator="containsText" text="Baja">
      <formula>NOT(ISERROR(SEARCH("Baja",H40)))</formula>
    </cfRule>
    <cfRule type="containsText" dxfId="642" priority="41" operator="containsText" text="Muy Alta">
      <formula>NOT(ISERROR(SEARCH("Muy Alta",H40)))</formula>
    </cfRule>
    <cfRule type="containsText" dxfId="641" priority="42" operator="containsText" text="Alta">
      <formula>NOT(ISERROR(SEARCH("Alta",H40)))</formula>
    </cfRule>
    <cfRule type="containsText" dxfId="640" priority="43" operator="containsText" text="Media">
      <formula>NOT(ISERROR(SEARCH("Media",H40)))</formula>
    </cfRule>
    <cfRule type="containsText" dxfId="639" priority="44" operator="containsText" text="Media">
      <formula>NOT(ISERROR(SEARCH("Media",H40)))</formula>
    </cfRule>
    <cfRule type="containsText" dxfId="638" priority="45" operator="containsText" text="Media">
      <formula>NOT(ISERROR(SEARCH("Media",H40)))</formula>
    </cfRule>
    <cfRule type="containsText" dxfId="637" priority="46" operator="containsText" text="Muy Baja">
      <formula>NOT(ISERROR(SEARCH("Muy Baja",H40)))</formula>
    </cfRule>
    <cfRule type="containsText" dxfId="636" priority="47" operator="containsText" text="Baja">
      <formula>NOT(ISERROR(SEARCH("Baja",H40)))</formula>
    </cfRule>
    <cfRule type="containsText" dxfId="635" priority="48" operator="containsText" text="Muy Baja">
      <formula>NOT(ISERROR(SEARCH("Muy Baja",H40)))</formula>
    </cfRule>
    <cfRule type="containsText" dxfId="634" priority="49" operator="containsText" text="Muy Baja">
      <formula>NOT(ISERROR(SEARCH("Muy Baja",H40)))</formula>
    </cfRule>
    <cfRule type="containsText" dxfId="633" priority="50" operator="containsText" text="Muy Baja">
      <formula>NOT(ISERROR(SEARCH("Muy Baja",H40)))</formula>
    </cfRule>
    <cfRule type="containsText" dxfId="632" priority="51" operator="containsText" text="Muy Baja'Tabla probabilidad'!">
      <formula>NOT(ISERROR(SEARCH("Muy Baja'Tabla probabilidad'!",H40)))</formula>
    </cfRule>
    <cfRule type="containsText" dxfId="631" priority="52" operator="containsText" text="Muy bajo">
      <formula>NOT(ISERROR(SEARCH("Muy bajo",H40)))</formula>
    </cfRule>
    <cfRule type="containsText" dxfId="630" priority="53" operator="containsText" text="Alta">
      <formula>NOT(ISERROR(SEARCH("Alta",H40)))</formula>
    </cfRule>
    <cfRule type="containsText" dxfId="629" priority="54" operator="containsText" text="Media">
      <formula>NOT(ISERROR(SEARCH("Media",H40)))</formula>
    </cfRule>
    <cfRule type="containsText" dxfId="628" priority="55" operator="containsText" text="Baja">
      <formula>NOT(ISERROR(SEARCH("Baja",H40)))</formula>
    </cfRule>
    <cfRule type="containsText" dxfId="627" priority="56" operator="containsText" text="Muy baja">
      <formula>NOT(ISERROR(SEARCH("Muy baja",H40)))</formula>
    </cfRule>
    <cfRule type="cellIs" dxfId="626" priority="59" operator="between">
      <formula>1</formula>
      <formula>2</formula>
    </cfRule>
    <cfRule type="cellIs" dxfId="625" priority="60" operator="between">
      <formula>0</formula>
      <formula>2</formula>
    </cfRule>
  </conditionalFormatting>
  <conditionalFormatting sqref="M40">
    <cfRule type="containsText" dxfId="624" priority="5" operator="containsText" text="Catastrófico">
      <formula>NOT(ISERROR(SEARCH("Catastrófico",M40)))</formula>
    </cfRule>
    <cfRule type="containsText" dxfId="623" priority="6" operator="containsText" text="Mayor">
      <formula>NOT(ISERROR(SEARCH("Mayor",M40)))</formula>
    </cfRule>
    <cfRule type="containsText" dxfId="622" priority="7" operator="containsText" text="Alta">
      <formula>NOT(ISERROR(SEARCH("Alta",M40)))</formula>
    </cfRule>
    <cfRule type="containsText" dxfId="621" priority="8" operator="containsText" text="Moderado">
      <formula>NOT(ISERROR(SEARCH("Moderado",M40)))</formula>
    </cfRule>
    <cfRule type="containsText" dxfId="620" priority="9" operator="containsText" text="Menor">
      <formula>NOT(ISERROR(SEARCH("Menor",M40)))</formula>
    </cfRule>
    <cfRule type="containsText" dxfId="619" priority="10" operator="containsText" text="Leve">
      <formula>NOT(ISERROR(SEARCH("Leve",M40)))</formula>
    </cfRule>
  </conditionalFormatting>
  <conditionalFormatting sqref="N40">
    <cfRule type="containsText" dxfId="618" priority="1" operator="containsText" text="Extremo">
      <formula>NOT(ISERROR(SEARCH("Extremo",N40)))</formula>
    </cfRule>
    <cfRule type="containsText" dxfId="617" priority="2" operator="containsText" text="Alto">
      <formula>NOT(ISERROR(SEARCH("Alto",N40)))</formula>
    </cfRule>
    <cfRule type="containsText" dxfId="616" priority="3" operator="containsText" text="Bajo">
      <formula>NOT(ISERROR(SEARCH("Bajo",N40)))</formula>
    </cfRule>
    <cfRule type="containsText" dxfId="615" priority="4"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1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1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07" operator="containsText" id="{4C14F892-3DB1-48C8-8A4B-5BC4A72BEBEC}">
            <xm:f>NOT(ISERROR(SEARCH('8- Políticas de Administración '!$B$5,H30)))</xm:f>
            <xm:f>'8- Políticas de Administración '!$B$5</xm:f>
            <x14:dxf>
              <font>
                <color rgb="FF006100"/>
              </font>
              <fill>
                <patternFill>
                  <bgColor rgb="FFC6EFCE"/>
                </patternFill>
              </fill>
            </x14:dxf>
          </x14:cfRule>
          <x14:cfRule type="containsText" priority="208" operator="containsText" id="{90C88B19-FD8A-43AD-BA09-3AB50EDBABA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11" operator="containsText" id="{A9ED93E7-4B0E-40F6-A65B-64FADDE67F8A}">
            <xm:f>NOT(ISERROR(SEARCH('8- Políticas de Administración '!$B$5,H50)))</xm:f>
            <xm:f>'8- Políticas de Administración '!$B$5</xm:f>
            <x14:dxf>
              <font>
                <color rgb="FF006100"/>
              </font>
              <fill>
                <patternFill>
                  <bgColor rgb="FFC6EFCE"/>
                </patternFill>
              </fill>
            </x14:dxf>
          </x14:cfRule>
          <x14:cfRule type="containsText" priority="112" operator="containsText" id="{1103C917-0E72-4C1E-8D1C-362A0A73E2C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26" operator="containsText" id="{C56E7B71-A1CA-4864-BA3D-797CEBBE91F8}">
            <xm:f>NOT(ISERROR(SEARCH('8- Políticas de Administración '!$B$5,H60)))</xm:f>
            <xm:f>'8- Políticas de Administración '!$B$5</xm:f>
            <x14:dxf>
              <font>
                <color rgb="FF006100"/>
              </font>
              <fill>
                <patternFill>
                  <bgColor rgb="FFC6EFCE"/>
                </patternFill>
              </fill>
            </x14:dxf>
          </x14:cfRule>
          <x14:cfRule type="containsText" priority="327" operator="containsText" id="{6DDFDD29-E92C-4E1D-8583-591C5705F954}">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57" operator="containsText" id="{A5764D97-0C2C-4908-AC83-752D3DD5099B}">
            <xm:f>NOT(ISERROR(SEARCH('8- Políticas de Administración '!$B$5,H40)))</xm:f>
            <xm:f>'8- Políticas de Administración '!$B$5</xm:f>
            <x14:dxf>
              <font>
                <color rgb="FF006100"/>
              </font>
              <fill>
                <patternFill>
                  <bgColor rgb="FFC6EFCE"/>
                </patternFill>
              </fill>
            </x14:dxf>
          </x14:cfRule>
          <x14:cfRule type="containsText" priority="58" operator="containsText" id="{C1A3C526-FF3C-44DA-A9D7-AD3BAC5E085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'8- Políticas de Administración '!$I$17:$I$22</xm:f>
          </x14:formula1>
          <xm:sqref>I10:I39 I43:I69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J43:J69 J10:J39</xm:sqref>
        </x14:dataValidation>
        <x14:dataValidation type="list" allowBlank="1" showInputMessage="1" showErrorMessage="1">
          <x14:formula1>
            <xm:f>'C:\Users\cayalac\Downloads\[Matriz de Riesgos Judicial 2023 Final Ajustes (1).xlsx]8- Políticas de Administración '!#REF!</xm:f>
          </x14:formula1>
          <xm:sqref>I40:I42</xm:sqref>
        </x14:dataValidation>
        <x14:dataValidation type="list" allowBlank="1" showInputMessage="1" showErrorMessage="1">
          <x14:formula1>
            <xm: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'!#REF!,IF(I40='C:\Users\cayalac\Downloads\[Matriz de Riesgos Judicial 2023 Final Ajustes (1).xlsx]8- Políticas de Administración '!#REF!,'C:\Users\cayalac\Downloads\[Matriz de Riesgos Judicial 2023 Final Ajustes (1).xlsx]8- Políticas de Administración '!#REF!))))))</xm:f>
          </x14:formula1>
          <xm:sqref>J40:J42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69"/>
  <sheetViews>
    <sheetView showGridLines="0" topLeftCell="A4" zoomScale="60" zoomScaleNormal="60" zoomScalePageLayoutView="70" workbookViewId="0">
      <selection activeCell="H40" sqref="H4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7"/>
      <c r="B1" s="448"/>
      <c r="C1" s="449"/>
      <c r="D1" s="47"/>
      <c r="E1" s="443" t="s">
        <v>191</v>
      </c>
      <c r="F1" s="444"/>
      <c r="G1" s="444"/>
      <c r="H1" s="444"/>
      <c r="I1" s="444"/>
      <c r="J1" s="444"/>
      <c r="K1" s="444"/>
      <c r="L1" s="444"/>
      <c r="M1" s="444"/>
      <c r="N1" s="444"/>
      <c r="O1" s="444"/>
      <c r="P1" s="444"/>
      <c r="Q1" s="444"/>
      <c r="R1" s="444"/>
      <c r="S1" s="444"/>
      <c r="T1" s="444"/>
      <c r="U1" s="444"/>
      <c r="V1" s="44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0"/>
      <c r="B2" s="400"/>
      <c r="C2" s="451"/>
      <c r="D2" s="47"/>
      <c r="E2" s="445"/>
      <c r="F2" s="446"/>
      <c r="G2" s="446"/>
      <c r="H2" s="446"/>
      <c r="I2" s="446"/>
      <c r="J2" s="446"/>
      <c r="K2" s="446"/>
      <c r="L2" s="446"/>
      <c r="M2" s="446"/>
      <c r="N2" s="446"/>
      <c r="O2" s="446"/>
      <c r="P2" s="446"/>
      <c r="Q2" s="446"/>
      <c r="R2" s="446"/>
      <c r="S2" s="446"/>
      <c r="T2" s="446"/>
      <c r="U2" s="446"/>
      <c r="V2" s="44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0"/>
      <c r="B3" s="400"/>
      <c r="C3" s="451"/>
      <c r="D3" s="154"/>
      <c r="E3" s="445"/>
      <c r="F3" s="446"/>
      <c r="G3" s="446"/>
      <c r="H3" s="446"/>
      <c r="I3" s="446"/>
      <c r="J3" s="446"/>
      <c r="K3" s="446"/>
      <c r="L3" s="446"/>
      <c r="M3" s="446"/>
      <c r="N3" s="446"/>
      <c r="O3" s="446"/>
      <c r="P3" s="446"/>
      <c r="Q3" s="446"/>
      <c r="R3" s="446"/>
      <c r="S3" s="446"/>
      <c r="T3" s="446"/>
      <c r="U3" s="446"/>
      <c r="V3" s="44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1" t="s">
        <v>151</v>
      </c>
      <c r="B4" s="401"/>
      <c r="C4" s="442" t="s">
        <v>5</v>
      </c>
      <c r="D4" s="442"/>
      <c r="E4" s="442"/>
      <c r="F4" s="442"/>
      <c r="G4" s="442"/>
      <c r="H4" s="442"/>
      <c r="I4" s="442"/>
      <c r="J4" s="442"/>
      <c r="K4" s="442"/>
      <c r="L4" s="442"/>
      <c r="M4" s="442"/>
      <c r="N4" s="442"/>
      <c r="O4" s="442"/>
      <c r="P4" s="442"/>
      <c r="Q4" s="442"/>
      <c r="R4" s="442"/>
      <c r="S4" s="442"/>
      <c r="T4" s="442"/>
      <c r="U4" s="442"/>
      <c r="V4" s="44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01" t="s">
        <v>152</v>
      </c>
      <c r="B5" s="401"/>
      <c r="C5" s="441" t="s">
        <v>33</v>
      </c>
      <c r="D5" s="441"/>
      <c r="E5" s="441"/>
      <c r="F5" s="441"/>
      <c r="G5" s="441"/>
      <c r="H5" s="441"/>
      <c r="I5" s="441"/>
      <c r="J5" s="441"/>
      <c r="K5" s="441"/>
      <c r="L5" s="441"/>
      <c r="M5" s="441"/>
      <c r="N5" s="441"/>
      <c r="O5" s="441"/>
      <c r="P5" s="441"/>
      <c r="Q5" s="441"/>
      <c r="R5" s="441"/>
      <c r="S5" s="441"/>
      <c r="T5" s="441"/>
      <c r="U5" s="441"/>
      <c r="V5" s="44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1" t="s">
        <v>153</v>
      </c>
      <c r="B6" s="401"/>
      <c r="C6" s="442" t="s">
        <v>154</v>
      </c>
      <c r="D6" s="442"/>
      <c r="E6" s="442"/>
      <c r="F6" s="442"/>
      <c r="G6" s="442"/>
      <c r="H6" s="442"/>
      <c r="I6" s="442"/>
      <c r="J6" s="442"/>
      <c r="K6" s="442"/>
      <c r="L6" s="442"/>
      <c r="M6" s="442"/>
      <c r="N6" s="442"/>
      <c r="O6" s="442"/>
      <c r="P6" s="442"/>
      <c r="Q6" s="442"/>
      <c r="R6" s="442"/>
      <c r="S6" s="442"/>
      <c r="T6" s="442"/>
      <c r="U6" s="442"/>
      <c r="V6" s="44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2" t="s">
        <v>155</v>
      </c>
      <c r="B7" s="452"/>
      <c r="C7" s="452"/>
      <c r="D7" s="453" t="s">
        <v>192</v>
      </c>
      <c r="E7" s="395"/>
      <c r="F7" s="395"/>
      <c r="G7" s="395"/>
      <c r="H7" s="395"/>
      <c r="I7" s="395"/>
      <c r="J7" s="395"/>
      <c r="K7" s="395"/>
      <c r="L7" s="395"/>
      <c r="M7" s="395"/>
      <c r="N7" s="395"/>
      <c r="O7" s="395"/>
      <c r="P7" s="395"/>
      <c r="Q7" s="395"/>
      <c r="R7" s="396"/>
      <c r="S7" s="130"/>
      <c r="T7" s="452" t="s">
        <v>193</v>
      </c>
      <c r="U7" s="452"/>
      <c r="V7" s="45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4" t="s">
        <v>160</v>
      </c>
      <c r="B8" s="455" t="s">
        <v>194</v>
      </c>
      <c r="C8" s="457" t="s">
        <v>156</v>
      </c>
      <c r="D8" s="459" t="s">
        <v>195</v>
      </c>
      <c r="E8" s="461" t="s">
        <v>126</v>
      </c>
      <c r="F8" s="462" t="s">
        <v>196</v>
      </c>
      <c r="G8" s="463"/>
      <c r="H8" s="463"/>
      <c r="I8" s="463"/>
      <c r="J8" s="463"/>
      <c r="K8" s="464"/>
      <c r="L8" s="462" t="s">
        <v>197</v>
      </c>
      <c r="M8" s="463"/>
      <c r="N8" s="463"/>
      <c r="O8" s="463"/>
      <c r="P8" s="463"/>
      <c r="Q8" s="463"/>
      <c r="R8" s="463"/>
      <c r="S8" s="464"/>
      <c r="T8" s="61"/>
      <c r="U8" s="62"/>
      <c r="V8" s="90" t="s">
        <v>198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2"/>
      <c r="B9" s="456"/>
      <c r="C9" s="458"/>
      <c r="D9" s="460"/>
      <c r="E9" s="392"/>
      <c r="F9" s="52" t="s">
        <v>128</v>
      </c>
      <c r="G9" s="52" t="s">
        <v>130</v>
      </c>
      <c r="H9" s="52" t="s">
        <v>199</v>
      </c>
      <c r="I9" s="52" t="s">
        <v>132</v>
      </c>
      <c r="J9" s="155" t="s">
        <v>200</v>
      </c>
      <c r="K9" s="52" t="s">
        <v>138</v>
      </c>
      <c r="L9" s="52" t="s">
        <v>201</v>
      </c>
      <c r="M9" s="129" t="s">
        <v>135</v>
      </c>
      <c r="N9" s="52" t="s">
        <v>202</v>
      </c>
      <c r="O9" s="52" t="s">
        <v>203</v>
      </c>
      <c r="P9" s="52" t="s">
        <v>204</v>
      </c>
      <c r="Q9" s="52" t="s">
        <v>205</v>
      </c>
      <c r="R9" s="155" t="s">
        <v>200</v>
      </c>
      <c r="S9" s="52" t="s">
        <v>206</v>
      </c>
      <c r="T9" s="55" t="s">
        <v>140</v>
      </c>
      <c r="U9" s="55" t="s">
        <v>142</v>
      </c>
      <c r="V9" s="56" t="s">
        <v>207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380">
        <v>1</v>
      </c>
      <c r="B10" s="367" t="str">
        <f>'5- Identificación de Riesgos'!B10</f>
        <v>Perdida de documentos</v>
      </c>
      <c r="C10" s="175" t="str">
        <f>'5- Identificación de Riesgos'!D10</f>
        <v>Carencia de mecanismos tecnologicos que permitan identificar oportunamente la trazabilidad de la documentación enviada.</v>
      </c>
      <c r="D10" s="167"/>
      <c r="E10" s="176" t="s">
        <v>208</v>
      </c>
      <c r="F10" s="159" t="s">
        <v>209</v>
      </c>
      <c r="G10" s="159" t="s">
        <v>209</v>
      </c>
      <c r="H10" s="159" t="s">
        <v>209</v>
      </c>
      <c r="I10" s="159" t="s">
        <v>209</v>
      </c>
      <c r="J10" s="166">
        <f>COUNTIF(F10:I10,"SI")/4</f>
        <v>0</v>
      </c>
      <c r="K10" s="440">
        <f>AVERAGE(J10:J19)</f>
        <v>0</v>
      </c>
      <c r="L10" s="367" t="str">
        <f>'5- Identificación de Riesgos'!I10</f>
        <v>Afectación de reputacion,imagén,  credibilidad, satisfacción de usuarios y PI</v>
      </c>
      <c r="M10" s="176" t="s">
        <v>366</v>
      </c>
      <c r="N10" s="159" t="s">
        <v>209</v>
      </c>
      <c r="O10" s="159" t="s">
        <v>209</v>
      </c>
      <c r="P10" s="159" t="s">
        <v>209</v>
      </c>
      <c r="Q10" s="159" t="s">
        <v>209</v>
      </c>
      <c r="R10" s="166">
        <f>SUM(COUNTIF(N10,"SI")*25%,COUNTIF(O10,"SI")*40%,COUNTIF(P10,"SI")*25%,COUNTIF(Q10,"SI")*10%)</f>
        <v>0</v>
      </c>
      <c r="S10" s="440">
        <f>AVERAGE(R10:R19)</f>
        <v>0.01</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0" t="str">
        <f>CONCATENATE(VLOOKUP((LEFT(T10,LEN(T10)-4)&amp;LEFT(U10,LEN(U10)-4)),'9- Matriz de Calor '!$D$18:$E$42,2,0)," - ",RIGHT(T10,1)*RIGHT(U10,1))</f>
        <v>Bajo - 2</v>
      </c>
    </row>
    <row r="11" spans="1:278">
      <c r="A11" s="381"/>
      <c r="B11" s="368"/>
      <c r="C11" s="177">
        <f>'5- Identificación de Riesgos'!D11</f>
        <v>0</v>
      </c>
      <c r="D11" s="168"/>
      <c r="E11" s="178"/>
      <c r="F11" s="160" t="s">
        <v>209</v>
      </c>
      <c r="G11" s="160" t="s">
        <v>209</v>
      </c>
      <c r="H11" s="160" t="s">
        <v>209</v>
      </c>
      <c r="I11" s="160" t="s">
        <v>209</v>
      </c>
      <c r="J11" s="164">
        <f t="shared" ref="J11:J29" si="0">COUNTIF(F11:I11,"SI")/4</f>
        <v>0</v>
      </c>
      <c r="K11" s="438"/>
      <c r="L11" s="368"/>
      <c r="M11" s="178"/>
      <c r="N11" s="160" t="s">
        <v>209</v>
      </c>
      <c r="O11" s="160" t="s">
        <v>209</v>
      </c>
      <c r="P11" s="160" t="s">
        <v>209</v>
      </c>
      <c r="Q11" s="160" t="s">
        <v>209</v>
      </c>
      <c r="R11" s="164">
        <f t="shared" ref="R11:R29" si="1">SUM(COUNTIF(N11,"SI")*25%,COUNTIF(O11,"SI")*40%,COUNTIF(P11,"SI")*25%,COUNTIF(Q11,"SI")*10%)</f>
        <v>0</v>
      </c>
      <c r="S11" s="438"/>
      <c r="T11" s="378"/>
      <c r="U11" s="368"/>
      <c r="V11" s="371"/>
    </row>
    <row r="12" spans="1:278">
      <c r="A12" s="381"/>
      <c r="B12" s="368"/>
      <c r="C12" s="177">
        <f>'5- Identificación de Riesgos'!D12</f>
        <v>0</v>
      </c>
      <c r="D12" s="168"/>
      <c r="E12" s="178"/>
      <c r="F12" s="160"/>
      <c r="G12" s="160"/>
      <c r="H12" s="160"/>
      <c r="I12" s="160"/>
      <c r="J12" s="164">
        <f t="shared" si="0"/>
        <v>0</v>
      </c>
      <c r="K12" s="438"/>
      <c r="L12" s="368">
        <f>'5- Identificación de Riesgos'!I12</f>
        <v>0</v>
      </c>
      <c r="M12" s="178"/>
      <c r="N12" s="160" t="s">
        <v>209</v>
      </c>
      <c r="O12" s="160" t="s">
        <v>209</v>
      </c>
      <c r="P12" s="160" t="s">
        <v>209</v>
      </c>
      <c r="Q12" s="160" t="s">
        <v>209</v>
      </c>
      <c r="R12" s="164">
        <f t="shared" si="1"/>
        <v>0</v>
      </c>
      <c r="S12" s="438"/>
      <c r="T12" s="378"/>
      <c r="U12" s="368"/>
      <c r="V12" s="371"/>
    </row>
    <row r="13" spans="1:278">
      <c r="A13" s="381"/>
      <c r="B13" s="368"/>
      <c r="C13" s="177">
        <f>'5- Identificación de Riesgos'!D13</f>
        <v>0</v>
      </c>
      <c r="D13" s="168"/>
      <c r="E13" s="178"/>
      <c r="F13" s="160"/>
      <c r="G13" s="160"/>
      <c r="H13" s="160"/>
      <c r="I13" s="160"/>
      <c r="J13" s="164">
        <f t="shared" si="0"/>
        <v>0</v>
      </c>
      <c r="K13" s="438"/>
      <c r="L13" s="368"/>
      <c r="M13" s="178"/>
      <c r="N13" s="160" t="s">
        <v>209</v>
      </c>
      <c r="O13" s="160" t="s">
        <v>209</v>
      </c>
      <c r="P13" s="160" t="s">
        <v>209</v>
      </c>
      <c r="Q13" s="160" t="s">
        <v>210</v>
      </c>
      <c r="R13" s="164">
        <f t="shared" si="1"/>
        <v>0.1</v>
      </c>
      <c r="S13" s="438"/>
      <c r="T13" s="378"/>
      <c r="U13" s="368"/>
      <c r="V13" s="371"/>
    </row>
    <row r="14" spans="1:278">
      <c r="A14" s="381"/>
      <c r="B14" s="368"/>
      <c r="C14" s="177">
        <f>'5- Identificación de Riesgos'!D14</f>
        <v>0</v>
      </c>
      <c r="D14" s="168"/>
      <c r="E14" s="178"/>
      <c r="F14" s="160"/>
      <c r="G14" s="160"/>
      <c r="H14" s="160"/>
      <c r="I14" s="160"/>
      <c r="J14" s="164">
        <f t="shared" si="0"/>
        <v>0</v>
      </c>
      <c r="K14" s="438"/>
      <c r="L14" s="368">
        <f>'5- Identificación de Riesgos'!I14</f>
        <v>0</v>
      </c>
      <c r="M14" s="178"/>
      <c r="N14" s="160" t="s">
        <v>209</v>
      </c>
      <c r="O14" s="160" t="s">
        <v>209</v>
      </c>
      <c r="P14" s="160" t="s">
        <v>209</v>
      </c>
      <c r="Q14" s="160" t="s">
        <v>209</v>
      </c>
      <c r="R14" s="164">
        <f t="shared" si="1"/>
        <v>0</v>
      </c>
      <c r="S14" s="438"/>
      <c r="T14" s="378"/>
      <c r="U14" s="368"/>
      <c r="V14" s="371"/>
    </row>
    <row r="15" spans="1:278">
      <c r="A15" s="381"/>
      <c r="B15" s="368"/>
      <c r="C15" s="177">
        <f>'5- Identificación de Riesgos'!D15</f>
        <v>0</v>
      </c>
      <c r="D15" s="168"/>
      <c r="E15" s="178"/>
      <c r="F15" s="160"/>
      <c r="G15" s="160"/>
      <c r="H15" s="160"/>
      <c r="I15" s="160"/>
      <c r="J15" s="164">
        <f t="shared" si="0"/>
        <v>0</v>
      </c>
      <c r="K15" s="438"/>
      <c r="L15" s="368"/>
      <c r="M15" s="184"/>
      <c r="N15" s="160" t="s">
        <v>209</v>
      </c>
      <c r="O15" s="160" t="s">
        <v>209</v>
      </c>
      <c r="P15" s="160" t="s">
        <v>209</v>
      </c>
      <c r="Q15" s="160" t="s">
        <v>209</v>
      </c>
      <c r="R15" s="164">
        <f t="shared" si="1"/>
        <v>0</v>
      </c>
      <c r="S15" s="438"/>
      <c r="T15" s="378"/>
      <c r="U15" s="368"/>
      <c r="V15" s="371"/>
    </row>
    <row r="16" spans="1:278">
      <c r="A16" s="381"/>
      <c r="B16" s="368"/>
      <c r="C16" s="177">
        <f>'5- Identificación de Riesgos'!D16</f>
        <v>0</v>
      </c>
      <c r="D16" s="168"/>
      <c r="E16" s="178"/>
      <c r="F16" s="160"/>
      <c r="G16" s="160"/>
      <c r="H16" s="160"/>
      <c r="I16" s="160"/>
      <c r="J16" s="164">
        <f t="shared" si="0"/>
        <v>0</v>
      </c>
      <c r="K16" s="438"/>
      <c r="L16" s="368">
        <f>'5- Identificación de Riesgos'!I16</f>
        <v>0</v>
      </c>
      <c r="M16" s="184"/>
      <c r="N16" s="160" t="s">
        <v>209</v>
      </c>
      <c r="O16" s="160" t="s">
        <v>209</v>
      </c>
      <c r="P16" s="160" t="s">
        <v>209</v>
      </c>
      <c r="Q16" s="160" t="s">
        <v>209</v>
      </c>
      <c r="R16" s="164">
        <f t="shared" si="1"/>
        <v>0</v>
      </c>
      <c r="S16" s="438"/>
      <c r="T16" s="378"/>
      <c r="U16" s="368"/>
      <c r="V16" s="371"/>
    </row>
    <row r="17" spans="1:22">
      <c r="A17" s="381"/>
      <c r="B17" s="368"/>
      <c r="C17" s="177">
        <f>'5- Identificación de Riesgos'!D17</f>
        <v>0</v>
      </c>
      <c r="D17" s="168"/>
      <c r="E17" s="178"/>
      <c r="F17" s="160"/>
      <c r="G17" s="160"/>
      <c r="H17" s="160"/>
      <c r="I17" s="160"/>
      <c r="J17" s="164">
        <f t="shared" si="0"/>
        <v>0</v>
      </c>
      <c r="K17" s="438"/>
      <c r="L17" s="368"/>
      <c r="M17" s="184"/>
      <c r="N17" s="160" t="s">
        <v>209</v>
      </c>
      <c r="O17" s="160" t="s">
        <v>209</v>
      </c>
      <c r="P17" s="160" t="s">
        <v>209</v>
      </c>
      <c r="Q17" s="160" t="s">
        <v>209</v>
      </c>
      <c r="R17" s="164">
        <f t="shared" si="1"/>
        <v>0</v>
      </c>
      <c r="S17" s="438"/>
      <c r="T17" s="378"/>
      <c r="U17" s="368"/>
      <c r="V17" s="371"/>
    </row>
    <row r="18" spans="1:22">
      <c r="A18" s="381"/>
      <c r="B18" s="368"/>
      <c r="C18" s="177">
        <f>'5- Identificación de Riesgos'!D18</f>
        <v>0</v>
      </c>
      <c r="D18" s="168"/>
      <c r="E18" s="178"/>
      <c r="F18" s="160"/>
      <c r="G18" s="160"/>
      <c r="H18" s="160"/>
      <c r="I18" s="160"/>
      <c r="J18" s="164">
        <f t="shared" si="0"/>
        <v>0</v>
      </c>
      <c r="K18" s="438"/>
      <c r="L18" s="368">
        <f>'5- Identificación de Riesgos'!I18</f>
        <v>0</v>
      </c>
      <c r="M18" s="184"/>
      <c r="N18" s="160" t="s">
        <v>209</v>
      </c>
      <c r="O18" s="160" t="s">
        <v>209</v>
      </c>
      <c r="P18" s="160" t="s">
        <v>209</v>
      </c>
      <c r="Q18" s="160" t="s">
        <v>209</v>
      </c>
      <c r="R18" s="164">
        <f t="shared" si="1"/>
        <v>0</v>
      </c>
      <c r="S18" s="438"/>
      <c r="T18" s="378"/>
      <c r="U18" s="368"/>
      <c r="V18" s="371"/>
    </row>
    <row r="19" spans="1:22" ht="15.75" thickBot="1">
      <c r="A19" s="382"/>
      <c r="B19" s="369"/>
      <c r="C19" s="179">
        <f>'5- Identificación de Riesgos'!D19</f>
        <v>0</v>
      </c>
      <c r="D19" s="170"/>
      <c r="E19" s="180"/>
      <c r="F19" s="161"/>
      <c r="G19" s="161"/>
      <c r="H19" s="161"/>
      <c r="I19" s="161"/>
      <c r="J19" s="165">
        <f t="shared" si="0"/>
        <v>0</v>
      </c>
      <c r="K19" s="439"/>
      <c r="L19" s="369"/>
      <c r="M19" s="185"/>
      <c r="N19" s="161" t="s">
        <v>209</v>
      </c>
      <c r="O19" s="161" t="s">
        <v>209</v>
      </c>
      <c r="P19" s="161" t="s">
        <v>209</v>
      </c>
      <c r="Q19" s="161" t="s">
        <v>209</v>
      </c>
      <c r="R19" s="165">
        <f t="shared" si="1"/>
        <v>0</v>
      </c>
      <c r="S19" s="439"/>
      <c r="T19" s="379"/>
      <c r="U19" s="369"/>
      <c r="V19" s="372"/>
    </row>
    <row r="20" spans="1:22">
      <c r="A20" s="380">
        <v>2</v>
      </c>
      <c r="B20" s="367" t="str">
        <f>'5- Identificación de Riesgos'!B20</f>
        <v>Interrupción o demora en el servicio público de Administración Justicia</v>
      </c>
      <c r="C20" s="175" t="str">
        <f>'5- Identificación de Riesgos'!D20</f>
        <v>Paros que afecten la prestación der servicios</v>
      </c>
      <c r="D20" s="167"/>
      <c r="E20" s="176"/>
      <c r="F20" s="159" t="s">
        <v>209</v>
      </c>
      <c r="G20" s="159" t="s">
        <v>210</v>
      </c>
      <c r="H20" s="159" t="s">
        <v>209</v>
      </c>
      <c r="I20" s="159" t="s">
        <v>209</v>
      </c>
      <c r="J20" s="166">
        <f t="shared" si="0"/>
        <v>0.25</v>
      </c>
      <c r="K20" s="440">
        <f>AVERAGE(J20:J29)</f>
        <v>2.5000000000000001E-2</v>
      </c>
      <c r="L20" s="367" t="str">
        <f>'5- Identificación de Riesgos'!I20</f>
        <v>Afectación de reputacion,imagén,  credibilidad, satisfacción de usuarios y PI</v>
      </c>
      <c r="M20" s="186"/>
      <c r="N20" s="159" t="s">
        <v>209</v>
      </c>
      <c r="O20" s="159" t="s">
        <v>209</v>
      </c>
      <c r="P20" s="159" t="s">
        <v>209</v>
      </c>
      <c r="Q20" s="159" t="s">
        <v>209</v>
      </c>
      <c r="R20" s="166">
        <f t="shared" si="1"/>
        <v>0</v>
      </c>
      <c r="S20" s="440">
        <f t="shared" ref="S20" si="2">AVERAGE(R20:R29)</f>
        <v>0.1</v>
      </c>
      <c r="T20" s="37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0" t="str">
        <f>CONCATENATE(VLOOKUP((LEFT(T20,LEN(T20)-4)&amp;LEFT(U20,LEN(U20)-4)),'9- Matriz de Calor '!$D$18:$E$42,2,0)," - ",RIGHT(T20,1)*RIGHT(U20,1))</f>
        <v>Bajo - 1</v>
      </c>
    </row>
    <row r="21" spans="1:22">
      <c r="A21" s="381"/>
      <c r="B21" s="368"/>
      <c r="C21" s="177" t="str">
        <f>'5- Identificación de Riesgos'!D21</f>
        <v>Huelgas, protestas de Ciudadanos</v>
      </c>
      <c r="D21" s="168"/>
      <c r="E21" s="178"/>
      <c r="F21" s="160" t="s">
        <v>209</v>
      </c>
      <c r="G21" s="160" t="s">
        <v>209</v>
      </c>
      <c r="H21" s="160" t="s">
        <v>209</v>
      </c>
      <c r="I21" s="160" t="s">
        <v>209</v>
      </c>
      <c r="J21" s="164">
        <f t="shared" si="0"/>
        <v>0</v>
      </c>
      <c r="K21" s="438"/>
      <c r="L21" s="368"/>
      <c r="M21" s="184"/>
      <c r="N21" s="160" t="s">
        <v>209</v>
      </c>
      <c r="O21" s="160" t="s">
        <v>209</v>
      </c>
      <c r="P21" s="160" t="s">
        <v>209</v>
      </c>
      <c r="Q21" s="160" t="s">
        <v>209</v>
      </c>
      <c r="R21" s="164">
        <f t="shared" si="1"/>
        <v>0</v>
      </c>
      <c r="S21" s="438"/>
      <c r="T21" s="378"/>
      <c r="U21" s="368"/>
      <c r="V21" s="371"/>
    </row>
    <row r="22" spans="1:22">
      <c r="A22" s="381"/>
      <c r="B22" s="368"/>
      <c r="C22" s="177" t="str">
        <f>'5- Identificación de Riesgos'!D22</f>
        <v>Pandemia</v>
      </c>
      <c r="D22" s="168"/>
      <c r="E22" s="178"/>
      <c r="F22" s="160" t="s">
        <v>209</v>
      </c>
      <c r="G22" s="160" t="s">
        <v>209</v>
      </c>
      <c r="H22" s="160" t="s">
        <v>209</v>
      </c>
      <c r="I22" s="160" t="s">
        <v>209</v>
      </c>
      <c r="J22" s="164">
        <f t="shared" si="0"/>
        <v>0</v>
      </c>
      <c r="K22" s="438"/>
      <c r="L22" s="368">
        <f>'5- Identificación de Riesgos'!I22</f>
        <v>0</v>
      </c>
      <c r="M22" s="184"/>
      <c r="N22" s="160" t="s">
        <v>209</v>
      </c>
      <c r="O22" s="160" t="s">
        <v>209</v>
      </c>
      <c r="P22" s="160" t="s">
        <v>209</v>
      </c>
      <c r="Q22" s="160" t="s">
        <v>209</v>
      </c>
      <c r="R22" s="164">
        <f t="shared" si="1"/>
        <v>0</v>
      </c>
      <c r="S22" s="438"/>
      <c r="T22" s="378"/>
      <c r="U22" s="368"/>
      <c r="V22" s="371"/>
    </row>
    <row r="23" spans="1:22">
      <c r="A23" s="381"/>
      <c r="B23" s="368"/>
      <c r="C23" s="177" t="str">
        <f>'5- Identificación de Riesgos'!D23</f>
        <v xml:space="preserve">Emergencia ambiental </v>
      </c>
      <c r="D23" s="168"/>
      <c r="E23" s="178"/>
      <c r="F23" s="160"/>
      <c r="G23" s="160"/>
      <c r="H23" s="160"/>
      <c r="I23" s="160"/>
      <c r="J23" s="164">
        <f t="shared" si="0"/>
        <v>0</v>
      </c>
      <c r="K23" s="438"/>
      <c r="L23" s="368"/>
      <c r="M23" s="184"/>
      <c r="N23" s="160" t="s">
        <v>209</v>
      </c>
      <c r="O23" s="160" t="s">
        <v>209</v>
      </c>
      <c r="P23" s="160" t="s">
        <v>209</v>
      </c>
      <c r="Q23" s="160" t="s">
        <v>209</v>
      </c>
      <c r="R23" s="164">
        <f t="shared" si="1"/>
        <v>0</v>
      </c>
      <c r="S23" s="438"/>
      <c r="T23" s="378"/>
      <c r="U23" s="368"/>
      <c r="V23" s="371"/>
    </row>
    <row r="24" spans="1:22">
      <c r="A24" s="381"/>
      <c r="B24" s="368"/>
      <c r="C24" s="177" t="str">
        <f>'5- Identificación de Riesgos'!D23</f>
        <v xml:space="preserve">Emergencia ambiental </v>
      </c>
      <c r="D24" s="168"/>
      <c r="E24" s="168"/>
      <c r="F24" s="160"/>
      <c r="G24" s="160"/>
      <c r="H24" s="160"/>
      <c r="I24" s="160"/>
      <c r="J24" s="164">
        <f t="shared" si="0"/>
        <v>0</v>
      </c>
      <c r="K24" s="438"/>
      <c r="L24" s="368">
        <f>'5- Identificación de Riesgos'!I24</f>
        <v>0</v>
      </c>
      <c r="M24" s="184"/>
      <c r="N24" s="160" t="s">
        <v>209</v>
      </c>
      <c r="O24" s="160" t="s">
        <v>209</v>
      </c>
      <c r="P24" s="160" t="s">
        <v>209</v>
      </c>
      <c r="Q24" s="160" t="s">
        <v>209</v>
      </c>
      <c r="R24" s="164">
        <f t="shared" si="1"/>
        <v>0</v>
      </c>
      <c r="S24" s="438"/>
      <c r="T24" s="378"/>
      <c r="U24" s="368"/>
      <c r="V24" s="371"/>
    </row>
    <row r="25" spans="1:22">
      <c r="A25" s="381"/>
      <c r="B25" s="368"/>
      <c r="C25" s="177">
        <f>'5- Identificación de Riesgos'!D25</f>
        <v>0</v>
      </c>
      <c r="D25" s="168"/>
      <c r="E25" s="178"/>
      <c r="F25" s="160"/>
      <c r="G25" s="160"/>
      <c r="H25" s="160"/>
      <c r="I25" s="160"/>
      <c r="J25" s="164">
        <f t="shared" si="0"/>
        <v>0</v>
      </c>
      <c r="K25" s="438"/>
      <c r="L25" s="368"/>
      <c r="M25" s="184"/>
      <c r="N25" s="160" t="s">
        <v>209</v>
      </c>
      <c r="O25" s="160" t="s">
        <v>209</v>
      </c>
      <c r="P25" s="160" t="s">
        <v>209</v>
      </c>
      <c r="Q25" s="160" t="s">
        <v>209</v>
      </c>
      <c r="R25" s="164">
        <f t="shared" si="1"/>
        <v>0</v>
      </c>
      <c r="S25" s="438"/>
      <c r="T25" s="378"/>
      <c r="U25" s="368"/>
      <c r="V25" s="371"/>
    </row>
    <row r="26" spans="1:22">
      <c r="A26" s="381"/>
      <c r="B26" s="368"/>
      <c r="C26" s="177">
        <f>'5- Identificación de Riesgos'!D26</f>
        <v>0</v>
      </c>
      <c r="D26" s="168"/>
      <c r="E26" s="178"/>
      <c r="F26" s="160"/>
      <c r="G26" s="160"/>
      <c r="H26" s="160"/>
      <c r="I26" s="160"/>
      <c r="J26" s="164">
        <f t="shared" si="0"/>
        <v>0</v>
      </c>
      <c r="K26" s="438"/>
      <c r="L26" s="368">
        <f>'5- Identificación de Riesgos'!I26</f>
        <v>0</v>
      </c>
      <c r="M26" s="184"/>
      <c r="N26" s="160" t="s">
        <v>210</v>
      </c>
      <c r="O26" s="160" t="s">
        <v>210</v>
      </c>
      <c r="P26" s="160" t="s">
        <v>210</v>
      </c>
      <c r="Q26" s="160" t="s">
        <v>210</v>
      </c>
      <c r="R26" s="164">
        <f t="shared" si="1"/>
        <v>1</v>
      </c>
      <c r="S26" s="438"/>
      <c r="T26" s="378"/>
      <c r="U26" s="368"/>
      <c r="V26" s="371"/>
    </row>
    <row r="27" spans="1:22">
      <c r="A27" s="381"/>
      <c r="B27" s="368"/>
      <c r="C27" s="177">
        <f>'5- Identificación de Riesgos'!D27</f>
        <v>0</v>
      </c>
      <c r="D27" s="168"/>
      <c r="E27" s="178"/>
      <c r="F27" s="160"/>
      <c r="G27" s="160"/>
      <c r="H27" s="160"/>
      <c r="I27" s="160"/>
      <c r="J27" s="164">
        <f t="shared" si="0"/>
        <v>0</v>
      </c>
      <c r="K27" s="438"/>
      <c r="L27" s="368"/>
      <c r="M27" s="184"/>
      <c r="N27" s="160" t="s">
        <v>209</v>
      </c>
      <c r="O27" s="160" t="s">
        <v>209</v>
      </c>
      <c r="P27" s="160" t="s">
        <v>209</v>
      </c>
      <c r="Q27" s="160" t="s">
        <v>209</v>
      </c>
      <c r="R27" s="164">
        <f t="shared" si="1"/>
        <v>0</v>
      </c>
      <c r="S27" s="438"/>
      <c r="T27" s="378"/>
      <c r="U27" s="368"/>
      <c r="V27" s="371"/>
    </row>
    <row r="28" spans="1:22">
      <c r="A28" s="381"/>
      <c r="B28" s="368"/>
      <c r="C28" s="177">
        <f>'5- Identificación de Riesgos'!D28</f>
        <v>0</v>
      </c>
      <c r="D28" s="168"/>
      <c r="E28" s="178"/>
      <c r="F28" s="160"/>
      <c r="G28" s="160"/>
      <c r="H28" s="160"/>
      <c r="I28" s="160"/>
      <c r="J28" s="164">
        <f t="shared" si="0"/>
        <v>0</v>
      </c>
      <c r="K28" s="438"/>
      <c r="L28" s="368">
        <f>'5- Identificación de Riesgos'!I28</f>
        <v>0</v>
      </c>
      <c r="M28" s="184"/>
      <c r="N28" s="160" t="s">
        <v>209</v>
      </c>
      <c r="O28" s="160" t="s">
        <v>209</v>
      </c>
      <c r="P28" s="160" t="s">
        <v>209</v>
      </c>
      <c r="Q28" s="160" t="s">
        <v>209</v>
      </c>
      <c r="R28" s="164">
        <f t="shared" si="1"/>
        <v>0</v>
      </c>
      <c r="S28" s="438"/>
      <c r="T28" s="378"/>
      <c r="U28" s="368"/>
      <c r="V28" s="371"/>
    </row>
    <row r="29" spans="1:22" ht="15.75" thickBot="1">
      <c r="A29" s="382"/>
      <c r="B29" s="369"/>
      <c r="C29" s="179">
        <f>'5- Identificación de Riesgos'!D29</f>
        <v>0</v>
      </c>
      <c r="D29" s="170"/>
      <c r="E29" s="181"/>
      <c r="F29" s="161"/>
      <c r="G29" s="161"/>
      <c r="H29" s="161"/>
      <c r="I29" s="161"/>
      <c r="J29" s="165">
        <f t="shared" si="0"/>
        <v>0</v>
      </c>
      <c r="K29" s="439"/>
      <c r="L29" s="369"/>
      <c r="M29" s="185"/>
      <c r="N29" s="161" t="s">
        <v>209</v>
      </c>
      <c r="O29" s="161" t="s">
        <v>209</v>
      </c>
      <c r="P29" s="161" t="s">
        <v>209</v>
      </c>
      <c r="Q29" s="161" t="s">
        <v>209</v>
      </c>
      <c r="R29" s="165">
        <f t="shared" si="1"/>
        <v>0</v>
      </c>
      <c r="S29" s="439"/>
      <c r="T29" s="379"/>
      <c r="U29" s="369"/>
      <c r="V29" s="372"/>
    </row>
    <row r="30" spans="1:22" ht="30">
      <c r="A30" s="421">
        <v>3</v>
      </c>
      <c r="B30" s="367"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t="s">
        <v>209</v>
      </c>
      <c r="G30" s="159" t="s">
        <v>210</v>
      </c>
      <c r="H30" s="159" t="s">
        <v>209</v>
      </c>
      <c r="I30" s="159" t="s">
        <v>209</v>
      </c>
      <c r="J30" s="166">
        <f t="shared" ref="J30:J39" si="3">COUNTIF(F30:I30,"SI")/4</f>
        <v>0.25</v>
      </c>
      <c r="K30" s="440">
        <f>AVERAGE(J30:J39)</f>
        <v>0.125</v>
      </c>
      <c r="L30" s="367" t="str">
        <f>'5- Identificación de Riesgos'!I30</f>
        <v>Afectación de reputacion,imagén,  credibilidad, satisfacción de usuarios y PI</v>
      </c>
      <c r="M30" s="272" t="s">
        <v>367</v>
      </c>
      <c r="N30" s="159" t="s">
        <v>210</v>
      </c>
      <c r="O30" s="159" t="s">
        <v>210</v>
      </c>
      <c r="P30" s="159" t="s">
        <v>210</v>
      </c>
      <c r="Q30" s="159" t="s">
        <v>210</v>
      </c>
      <c r="R30" s="166">
        <f t="shared" ref="R30:R39" si="4">SUM(COUNTIF(N30,"SI")*25%,COUNTIF(O30,"SI")*40%,COUNTIF(P30,"SI")*25%,COUNTIF(Q30,"SI")*10%)</f>
        <v>1</v>
      </c>
      <c r="S30" s="440">
        <f t="shared" ref="S30" si="5">AVERAGE(R30:R39)</f>
        <v>0.5</v>
      </c>
      <c r="T30" s="37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70" t="str">
        <f>CONCATENATE(VLOOKUP((LEFT(T30,LEN(T30)-4)&amp;LEFT(U30,LEN(U30)-4)),'9- Matriz de Calor '!$D$18:$E$42,2,0)," - ",RIGHT(T30,1)*RIGHT(U30,1))</f>
        <v>Alto - 12</v>
      </c>
    </row>
    <row r="31" spans="1:22" ht="45">
      <c r="A31" s="422"/>
      <c r="B31" s="368"/>
      <c r="C31" s="177" t="str">
        <f>'5- Identificación de Riesgos'!D31</f>
        <v>2. Falta de ética de terceros interesados, contratistas y empresa  (Debilidades en principios,valores y código de ética).</v>
      </c>
      <c r="D31" s="168"/>
      <c r="E31" s="178"/>
      <c r="F31" s="160" t="s">
        <v>209</v>
      </c>
      <c r="G31" s="160" t="s">
        <v>209</v>
      </c>
      <c r="H31" s="160" t="s">
        <v>209</v>
      </c>
      <c r="I31" s="160" t="s">
        <v>209</v>
      </c>
      <c r="J31" s="164">
        <f t="shared" si="3"/>
        <v>0</v>
      </c>
      <c r="K31" s="438"/>
      <c r="L31" s="368"/>
      <c r="M31" s="184"/>
      <c r="N31" s="160" t="s">
        <v>209</v>
      </c>
      <c r="O31" s="160" t="s">
        <v>209</v>
      </c>
      <c r="P31" s="160" t="s">
        <v>209</v>
      </c>
      <c r="Q31" s="160" t="s">
        <v>209</v>
      </c>
      <c r="R31" s="164">
        <f t="shared" si="4"/>
        <v>0</v>
      </c>
      <c r="S31" s="438"/>
      <c r="T31" s="378"/>
      <c r="U31" s="368"/>
      <c r="V31" s="371"/>
    </row>
    <row r="32" spans="1:22" ht="45">
      <c r="A32" s="422"/>
      <c r="B32" s="368"/>
      <c r="C32" s="177" t="str">
        <f>'5- Identificación de Riesgos'!D32</f>
        <v>3.Vulnerabilidad del control de los plásticos pregrabados para la expedición de las tarjetas profesionales (defectuosos y/o nuevos).</v>
      </c>
      <c r="D32" s="168"/>
      <c r="E32" s="178"/>
      <c r="F32" s="160" t="s">
        <v>210</v>
      </c>
      <c r="G32" s="160" t="s">
        <v>210</v>
      </c>
      <c r="H32" s="160" t="s">
        <v>210</v>
      </c>
      <c r="I32" s="160" t="s">
        <v>210</v>
      </c>
      <c r="J32" s="164">
        <f t="shared" si="3"/>
        <v>1</v>
      </c>
      <c r="K32" s="438"/>
      <c r="L32" s="368">
        <f>'5- Identificación de Riesgos'!I32</f>
        <v>0</v>
      </c>
      <c r="M32" s="184"/>
      <c r="N32" s="160" t="s">
        <v>210</v>
      </c>
      <c r="O32" s="160" t="s">
        <v>210</v>
      </c>
      <c r="P32" s="160" t="s">
        <v>210</v>
      </c>
      <c r="Q32" s="160" t="s">
        <v>210</v>
      </c>
      <c r="R32" s="164">
        <f t="shared" si="4"/>
        <v>1</v>
      </c>
      <c r="S32" s="438"/>
      <c r="T32" s="378"/>
      <c r="U32" s="368"/>
      <c r="V32" s="371"/>
    </row>
    <row r="33" spans="1:22" ht="30">
      <c r="A33" s="422"/>
      <c r="B33" s="368"/>
      <c r="C33" s="177" t="str">
        <f>'5- Identificación de Riesgos'!D33</f>
        <v>4.Debilidad del control de proveedores que genera los plásticos.</v>
      </c>
      <c r="D33" s="168"/>
      <c r="E33" s="178"/>
      <c r="F33" s="160"/>
      <c r="G33" s="160"/>
      <c r="H33" s="160"/>
      <c r="I33" s="160"/>
      <c r="J33" s="164">
        <f t="shared" si="3"/>
        <v>0</v>
      </c>
      <c r="K33" s="438"/>
      <c r="L33" s="368"/>
      <c r="M33" s="184"/>
      <c r="N33" s="160" t="s">
        <v>209</v>
      </c>
      <c r="O33" s="160" t="s">
        <v>209</v>
      </c>
      <c r="P33" s="160" t="s">
        <v>209</v>
      </c>
      <c r="Q33" s="160" t="s">
        <v>209</v>
      </c>
      <c r="R33" s="164">
        <f t="shared" si="4"/>
        <v>0</v>
      </c>
      <c r="S33" s="438"/>
      <c r="T33" s="378"/>
      <c r="U33" s="368"/>
      <c r="V33" s="371"/>
    </row>
    <row r="34" spans="1:22" ht="30">
      <c r="A34" s="422"/>
      <c r="B34" s="368"/>
      <c r="C34" s="177" t="str">
        <f>'5- Identificación de Riesgos'!D33</f>
        <v>4.Debilidad del control de proveedores que genera los plásticos.</v>
      </c>
      <c r="D34" s="168"/>
      <c r="E34" s="168"/>
      <c r="F34" s="160"/>
      <c r="G34" s="160"/>
      <c r="H34" s="160"/>
      <c r="I34" s="160"/>
      <c r="J34" s="164">
        <f t="shared" si="3"/>
        <v>0</v>
      </c>
      <c r="K34" s="438"/>
      <c r="L34" s="368">
        <f>'5- Identificación de Riesgos'!I34</f>
        <v>0</v>
      </c>
      <c r="M34" s="184"/>
      <c r="N34" s="160" t="s">
        <v>210</v>
      </c>
      <c r="O34" s="160" t="s">
        <v>210</v>
      </c>
      <c r="P34" s="160" t="s">
        <v>210</v>
      </c>
      <c r="Q34" s="160" t="s">
        <v>210</v>
      </c>
      <c r="R34" s="164">
        <f t="shared" si="4"/>
        <v>1</v>
      </c>
      <c r="S34" s="438"/>
      <c r="T34" s="378"/>
      <c r="U34" s="368"/>
      <c r="V34" s="371"/>
    </row>
    <row r="35" spans="1:22" ht="30">
      <c r="A35" s="422"/>
      <c r="B35" s="368"/>
      <c r="C35" s="177" t="str">
        <f>'5- Identificación de Riesgos'!D35</f>
        <v>6. Expedir un tarjeta sin validación de los requisitos establecidos.</v>
      </c>
      <c r="D35" s="168"/>
      <c r="E35" s="178"/>
      <c r="F35" s="160"/>
      <c r="G35" s="160"/>
      <c r="H35" s="160"/>
      <c r="I35" s="160"/>
      <c r="J35" s="164">
        <f t="shared" si="3"/>
        <v>0</v>
      </c>
      <c r="K35" s="438"/>
      <c r="L35" s="368"/>
      <c r="M35" s="184"/>
      <c r="N35" s="160" t="s">
        <v>209</v>
      </c>
      <c r="O35" s="160" t="s">
        <v>209</v>
      </c>
      <c r="P35" s="160" t="s">
        <v>209</v>
      </c>
      <c r="Q35" s="160" t="s">
        <v>209</v>
      </c>
      <c r="R35" s="164">
        <f t="shared" si="4"/>
        <v>0</v>
      </c>
      <c r="S35" s="438"/>
      <c r="T35" s="378"/>
      <c r="U35" s="368"/>
      <c r="V35" s="371"/>
    </row>
    <row r="36" spans="1:22">
      <c r="A36" s="422"/>
      <c r="B36" s="368"/>
      <c r="C36" s="177">
        <f>'5- Identificación de Riesgos'!D36</f>
        <v>0</v>
      </c>
      <c r="D36" s="168"/>
      <c r="E36" s="178"/>
      <c r="F36" s="160"/>
      <c r="G36" s="160"/>
      <c r="H36" s="160"/>
      <c r="I36" s="160"/>
      <c r="J36" s="164">
        <f t="shared" si="3"/>
        <v>0</v>
      </c>
      <c r="K36" s="438"/>
      <c r="L36" s="368">
        <f>'5- Identificación de Riesgos'!I36</f>
        <v>0</v>
      </c>
      <c r="M36" s="184"/>
      <c r="N36" s="160" t="s">
        <v>210</v>
      </c>
      <c r="O36" s="160" t="s">
        <v>210</v>
      </c>
      <c r="P36" s="160" t="s">
        <v>210</v>
      </c>
      <c r="Q36" s="160" t="s">
        <v>210</v>
      </c>
      <c r="R36" s="164">
        <f t="shared" si="4"/>
        <v>1</v>
      </c>
      <c r="S36" s="438"/>
      <c r="T36" s="378"/>
      <c r="U36" s="368"/>
      <c r="V36" s="371"/>
    </row>
    <row r="37" spans="1:22">
      <c r="A37" s="422"/>
      <c r="B37" s="368"/>
      <c r="C37" s="177">
        <f>'5- Identificación de Riesgos'!D37</f>
        <v>0</v>
      </c>
      <c r="D37" s="168"/>
      <c r="E37" s="178"/>
      <c r="F37" s="160"/>
      <c r="G37" s="160"/>
      <c r="H37" s="160"/>
      <c r="I37" s="160"/>
      <c r="J37" s="164">
        <f t="shared" si="3"/>
        <v>0</v>
      </c>
      <c r="K37" s="438"/>
      <c r="L37" s="368"/>
      <c r="M37" s="184"/>
      <c r="N37" s="160" t="s">
        <v>209</v>
      </c>
      <c r="O37" s="160" t="s">
        <v>209</v>
      </c>
      <c r="P37" s="160" t="s">
        <v>209</v>
      </c>
      <c r="Q37" s="160" t="s">
        <v>209</v>
      </c>
      <c r="R37" s="164">
        <f t="shared" si="4"/>
        <v>0</v>
      </c>
      <c r="S37" s="438"/>
      <c r="T37" s="378"/>
      <c r="U37" s="368"/>
      <c r="V37" s="371"/>
    </row>
    <row r="38" spans="1:22">
      <c r="A38" s="422"/>
      <c r="B38" s="368"/>
      <c r="C38" s="177">
        <f>'5- Identificación de Riesgos'!D38</f>
        <v>0</v>
      </c>
      <c r="D38" s="168"/>
      <c r="E38" s="178"/>
      <c r="F38" s="160"/>
      <c r="G38" s="160"/>
      <c r="H38" s="160"/>
      <c r="I38" s="160"/>
      <c r="J38" s="164">
        <f t="shared" si="3"/>
        <v>0</v>
      </c>
      <c r="K38" s="438"/>
      <c r="L38" s="368">
        <f>'5- Identificación de Riesgos'!I38</f>
        <v>0</v>
      </c>
      <c r="M38" s="184"/>
      <c r="N38" s="160" t="s">
        <v>210</v>
      </c>
      <c r="O38" s="160" t="s">
        <v>210</v>
      </c>
      <c r="P38" s="160" t="s">
        <v>210</v>
      </c>
      <c r="Q38" s="160" t="s">
        <v>210</v>
      </c>
      <c r="R38" s="164">
        <f t="shared" si="4"/>
        <v>1</v>
      </c>
      <c r="S38" s="438"/>
      <c r="T38" s="378"/>
      <c r="U38" s="368"/>
      <c r="V38" s="371"/>
    </row>
    <row r="39" spans="1:22" ht="15.75" thickBot="1">
      <c r="A39" s="423"/>
      <c r="B39" s="369"/>
      <c r="C39" s="179">
        <f>'5- Identificación de Riesgos'!D39</f>
        <v>0</v>
      </c>
      <c r="D39" s="170"/>
      <c r="E39" s="181"/>
      <c r="F39" s="161"/>
      <c r="G39" s="161"/>
      <c r="H39" s="161"/>
      <c r="I39" s="161"/>
      <c r="J39" s="165">
        <f t="shared" si="3"/>
        <v>0</v>
      </c>
      <c r="K39" s="439"/>
      <c r="L39" s="369"/>
      <c r="M39" s="185"/>
      <c r="N39" s="161" t="s">
        <v>209</v>
      </c>
      <c r="O39" s="161" t="s">
        <v>209</v>
      </c>
      <c r="P39" s="161" t="s">
        <v>209</v>
      </c>
      <c r="Q39" s="161" t="s">
        <v>209</v>
      </c>
      <c r="R39" s="165">
        <f t="shared" si="4"/>
        <v>0</v>
      </c>
      <c r="S39" s="439"/>
      <c r="T39" s="379"/>
      <c r="U39" s="369"/>
      <c r="V39" s="372"/>
    </row>
    <row r="40" spans="1:22" ht="30">
      <c r="A40" s="429">
        <v>5</v>
      </c>
      <c r="B40" s="367" t="str">
        <f>'5- Identificación de Riesgos'!B40</f>
        <v xml:space="preserve">Afectaciones ambientales </v>
      </c>
      <c r="C40" s="175" t="str">
        <f>'5- Identificación de Riesgos'!D40</f>
        <v xml:space="preserve">1. Falta de socialización del Acuerdo PSAA14-10160. </v>
      </c>
      <c r="D40" s="167"/>
      <c r="E40" s="176"/>
      <c r="F40" s="159" t="s">
        <v>209</v>
      </c>
      <c r="G40" s="159" t="s">
        <v>209</v>
      </c>
      <c r="H40" s="159" t="s">
        <v>209</v>
      </c>
      <c r="I40" s="159" t="s">
        <v>209</v>
      </c>
      <c r="J40" s="166">
        <f t="shared" ref="J40:J59" si="6">COUNTIF(F40:I40,"SI")/4</f>
        <v>0</v>
      </c>
      <c r="K40" s="440">
        <f>AVERAGE(J40:J49)</f>
        <v>0</v>
      </c>
      <c r="L40" s="367" t="str">
        <f>'5- Identificación de Riesgos'!I40</f>
        <v>Afectación de reputacion,imagén,  credibilidad, satisfacción de usuarios y PI</v>
      </c>
      <c r="M40" s="186" t="s">
        <v>367</v>
      </c>
      <c r="N40" s="159" t="s">
        <v>209</v>
      </c>
      <c r="O40" s="159" t="s">
        <v>209</v>
      </c>
      <c r="P40" s="159" t="s">
        <v>209</v>
      </c>
      <c r="Q40" s="159" t="s">
        <v>209</v>
      </c>
      <c r="R40" s="166">
        <f t="shared" ref="R40:R59" si="7">SUM(COUNTIF(N40,"SI")*25%,COUNTIF(O40,"SI")*40%,COUNTIF(P40,"SI")*25%,COUNTIF(Q40,"SI")*10%)</f>
        <v>0</v>
      </c>
      <c r="S40" s="440">
        <f t="shared" ref="S40" si="8">AVERAGE(R40:R49)</f>
        <v>0.3</v>
      </c>
      <c r="T40" s="37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7" t="e">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#VALUE!</v>
      </c>
      <c r="V40" s="370" t="e">
        <f>CONCATENATE(VLOOKUP((LEFT(T40,LEN(T40)-4)&amp;LEFT(U40,LEN(U40)-4)),'9- Matriz de Calor '!$D$18:$E$42,2,0)," - ",RIGHT(T40,1)*RIGHT(U40,1))</f>
        <v>#VALUE!</v>
      </c>
    </row>
    <row r="41" spans="1:22" ht="45">
      <c r="A41" s="430"/>
      <c r="B41" s="368"/>
      <c r="C41" s="177" t="str">
        <f>'5- Identificación de Riesgos'!D41</f>
        <v>2.Baja participación de los funcionarios y servidores judiciales en las actividades de formación en el Sistema de Gestión Ambiental</v>
      </c>
      <c r="D41" s="168"/>
      <c r="E41" s="178"/>
      <c r="F41" s="160" t="s">
        <v>209</v>
      </c>
      <c r="G41" s="160" t="s">
        <v>209</v>
      </c>
      <c r="H41" s="160" t="s">
        <v>209</v>
      </c>
      <c r="I41" s="160" t="s">
        <v>209</v>
      </c>
      <c r="J41" s="164">
        <f t="shared" si="6"/>
        <v>0</v>
      </c>
      <c r="K41" s="438"/>
      <c r="L41" s="368"/>
      <c r="M41" s="271" t="s">
        <v>368</v>
      </c>
      <c r="N41" s="160" t="s">
        <v>209</v>
      </c>
      <c r="O41" s="160" t="s">
        <v>209</v>
      </c>
      <c r="P41" s="160" t="s">
        <v>209</v>
      </c>
      <c r="Q41" s="160" t="s">
        <v>209</v>
      </c>
      <c r="R41" s="164">
        <f t="shared" si="7"/>
        <v>0</v>
      </c>
      <c r="S41" s="438"/>
      <c r="T41" s="378"/>
      <c r="U41" s="368"/>
      <c r="V41" s="371"/>
    </row>
    <row r="42" spans="1:22" ht="30">
      <c r="A42" s="430"/>
      <c r="B42" s="368"/>
      <c r="C42" s="177" t="str">
        <f>'5- Identificación de Riesgos'!D42</f>
        <v>3.  Poco compromiso en la aplicabilidad y formación de la cultura ambiental</v>
      </c>
      <c r="D42" s="168"/>
      <c r="E42" s="178"/>
      <c r="F42" s="160" t="s">
        <v>209</v>
      </c>
      <c r="G42" s="160" t="s">
        <v>209</v>
      </c>
      <c r="H42" s="160" t="s">
        <v>209</v>
      </c>
      <c r="I42" s="160" t="s">
        <v>209</v>
      </c>
      <c r="J42" s="164">
        <f t="shared" si="6"/>
        <v>0</v>
      </c>
      <c r="K42" s="438"/>
      <c r="L42" s="368" t="str">
        <f>'5- Identificación de Riesgos'!I42</f>
        <v>Incumplimiento de las metas establecidas</v>
      </c>
      <c r="M42" s="184" t="s">
        <v>369</v>
      </c>
      <c r="N42" s="160" t="s">
        <v>209</v>
      </c>
      <c r="O42" s="160" t="s">
        <v>209</v>
      </c>
      <c r="P42" s="160" t="s">
        <v>209</v>
      </c>
      <c r="Q42" s="160" t="s">
        <v>209</v>
      </c>
      <c r="R42" s="164">
        <f t="shared" si="7"/>
        <v>0</v>
      </c>
      <c r="S42" s="438"/>
      <c r="T42" s="378"/>
      <c r="U42" s="368"/>
      <c r="V42" s="371"/>
    </row>
    <row r="43" spans="1:22" ht="30">
      <c r="A43" s="430"/>
      <c r="B43" s="368"/>
      <c r="C43" s="177" t="str">
        <f>'5- Identificación de Riesgos'!D43</f>
        <v>4. Carencia del liderazgo en el Sistema de Gestión Ambiental</v>
      </c>
      <c r="D43" s="168"/>
      <c r="E43" s="178"/>
      <c r="F43" s="160"/>
      <c r="G43" s="160"/>
      <c r="H43" s="160"/>
      <c r="I43" s="160"/>
      <c r="J43" s="164">
        <f t="shared" si="6"/>
        <v>0</v>
      </c>
      <c r="K43" s="438"/>
      <c r="L43" s="368"/>
      <c r="M43" s="184"/>
      <c r="N43" s="160" t="s">
        <v>209</v>
      </c>
      <c r="O43" s="160" t="s">
        <v>209</v>
      </c>
      <c r="P43" s="160" t="s">
        <v>209</v>
      </c>
      <c r="Q43" s="160" t="s">
        <v>209</v>
      </c>
      <c r="R43" s="164">
        <f t="shared" si="7"/>
        <v>0</v>
      </c>
      <c r="S43" s="438"/>
      <c r="T43" s="378"/>
      <c r="U43" s="368"/>
      <c r="V43" s="371"/>
    </row>
    <row r="44" spans="1:22" ht="30">
      <c r="A44" s="430"/>
      <c r="B44" s="368"/>
      <c r="C44" s="177" t="str">
        <f>'5- Identificación de Riesgos'!D43</f>
        <v>4. Carencia del liderazgo en el Sistema de Gestión Ambiental</v>
      </c>
      <c r="D44" s="168"/>
      <c r="E44" s="168"/>
      <c r="F44" s="160"/>
      <c r="G44" s="160"/>
      <c r="H44" s="160"/>
      <c r="I44" s="160"/>
      <c r="J44" s="164">
        <f t="shared" si="6"/>
        <v>0</v>
      </c>
      <c r="K44" s="438"/>
      <c r="L44" s="368">
        <f>'5- Identificación de Riesgos'!I44</f>
        <v>0</v>
      </c>
      <c r="M44" s="184"/>
      <c r="N44" s="160" t="s">
        <v>210</v>
      </c>
      <c r="O44" s="160" t="s">
        <v>210</v>
      </c>
      <c r="P44" s="160" t="s">
        <v>210</v>
      </c>
      <c r="Q44" s="160" t="s">
        <v>210</v>
      </c>
      <c r="R44" s="164">
        <f t="shared" si="7"/>
        <v>1</v>
      </c>
      <c r="S44" s="438"/>
      <c r="T44" s="378"/>
      <c r="U44" s="368"/>
      <c r="V44" s="371"/>
    </row>
    <row r="45" spans="1:22">
      <c r="A45" s="430"/>
      <c r="B45" s="368"/>
      <c r="C45" s="177">
        <f>'5- Identificación de Riesgos'!D45</f>
        <v>0</v>
      </c>
      <c r="D45" s="168"/>
      <c r="E45" s="178"/>
      <c r="F45" s="160"/>
      <c r="G45" s="160"/>
      <c r="H45" s="160"/>
      <c r="I45" s="160"/>
      <c r="J45" s="164">
        <f t="shared" si="6"/>
        <v>0</v>
      </c>
      <c r="K45" s="438"/>
      <c r="L45" s="368"/>
      <c r="M45" s="184"/>
      <c r="N45" s="160" t="s">
        <v>209</v>
      </c>
      <c r="O45" s="160" t="s">
        <v>209</v>
      </c>
      <c r="P45" s="160" t="s">
        <v>209</v>
      </c>
      <c r="Q45" s="160" t="s">
        <v>209</v>
      </c>
      <c r="R45" s="164">
        <f t="shared" si="7"/>
        <v>0</v>
      </c>
      <c r="S45" s="438"/>
      <c r="T45" s="378"/>
      <c r="U45" s="368"/>
      <c r="V45" s="371"/>
    </row>
    <row r="46" spans="1:22">
      <c r="A46" s="430"/>
      <c r="B46" s="368"/>
      <c r="C46" s="177">
        <f>'5- Identificación de Riesgos'!D46</f>
        <v>0</v>
      </c>
      <c r="D46" s="168"/>
      <c r="E46" s="178"/>
      <c r="F46" s="160"/>
      <c r="G46" s="160"/>
      <c r="H46" s="160"/>
      <c r="I46" s="160"/>
      <c r="J46" s="164">
        <f t="shared" si="6"/>
        <v>0</v>
      </c>
      <c r="K46" s="438"/>
      <c r="L46" s="368">
        <f>'5- Identificación de Riesgos'!I46</f>
        <v>0</v>
      </c>
      <c r="M46" s="184"/>
      <c r="N46" s="160" t="s">
        <v>210</v>
      </c>
      <c r="O46" s="160" t="s">
        <v>210</v>
      </c>
      <c r="P46" s="160" t="s">
        <v>210</v>
      </c>
      <c r="Q46" s="160" t="s">
        <v>210</v>
      </c>
      <c r="R46" s="164">
        <f t="shared" si="7"/>
        <v>1</v>
      </c>
      <c r="S46" s="438"/>
      <c r="T46" s="378"/>
      <c r="U46" s="368"/>
      <c r="V46" s="371"/>
    </row>
    <row r="47" spans="1:22">
      <c r="A47" s="430"/>
      <c r="B47" s="368"/>
      <c r="C47" s="177">
        <f>'5- Identificación de Riesgos'!D47</f>
        <v>0</v>
      </c>
      <c r="D47" s="168"/>
      <c r="E47" s="178"/>
      <c r="F47" s="160"/>
      <c r="G47" s="160"/>
      <c r="H47" s="160"/>
      <c r="I47" s="160"/>
      <c r="J47" s="164">
        <f t="shared" si="6"/>
        <v>0</v>
      </c>
      <c r="K47" s="438"/>
      <c r="L47" s="368"/>
      <c r="M47" s="184"/>
      <c r="N47" s="160" t="s">
        <v>209</v>
      </c>
      <c r="O47" s="160" t="s">
        <v>209</v>
      </c>
      <c r="P47" s="160" t="s">
        <v>209</v>
      </c>
      <c r="Q47" s="160" t="s">
        <v>209</v>
      </c>
      <c r="R47" s="164">
        <f t="shared" si="7"/>
        <v>0</v>
      </c>
      <c r="S47" s="438"/>
      <c r="T47" s="378"/>
      <c r="U47" s="368"/>
      <c r="V47" s="371"/>
    </row>
    <row r="48" spans="1:22">
      <c r="A48" s="430"/>
      <c r="B48" s="368"/>
      <c r="C48" s="177">
        <f>'5- Identificación de Riesgos'!D48</f>
        <v>0</v>
      </c>
      <c r="D48" s="168"/>
      <c r="E48" s="178"/>
      <c r="F48" s="160"/>
      <c r="G48" s="160"/>
      <c r="H48" s="160"/>
      <c r="I48" s="160"/>
      <c r="J48" s="164">
        <f t="shared" si="6"/>
        <v>0</v>
      </c>
      <c r="K48" s="438"/>
      <c r="L48" s="368">
        <f>'5- Identificación de Riesgos'!I48</f>
        <v>0</v>
      </c>
      <c r="M48" s="184"/>
      <c r="N48" s="160" t="s">
        <v>210</v>
      </c>
      <c r="O48" s="160" t="s">
        <v>210</v>
      </c>
      <c r="P48" s="160" t="s">
        <v>210</v>
      </c>
      <c r="Q48" s="160" t="s">
        <v>210</v>
      </c>
      <c r="R48" s="164">
        <f t="shared" si="7"/>
        <v>1</v>
      </c>
      <c r="S48" s="438"/>
      <c r="T48" s="378"/>
      <c r="U48" s="368"/>
      <c r="V48" s="371"/>
    </row>
    <row r="49" spans="1:22" ht="15.75" thickBot="1">
      <c r="A49" s="431"/>
      <c r="B49" s="369"/>
      <c r="C49" s="179">
        <f>'5- Identificación de Riesgos'!D49</f>
        <v>0</v>
      </c>
      <c r="D49" s="170"/>
      <c r="E49" s="181"/>
      <c r="F49" s="161"/>
      <c r="G49" s="161"/>
      <c r="H49" s="161"/>
      <c r="I49" s="161"/>
      <c r="J49" s="165">
        <f t="shared" si="6"/>
        <v>0</v>
      </c>
      <c r="K49" s="439"/>
      <c r="L49" s="369"/>
      <c r="M49" s="185"/>
      <c r="N49" s="161" t="s">
        <v>209</v>
      </c>
      <c r="O49" s="161" t="s">
        <v>209</v>
      </c>
      <c r="P49" s="161" t="s">
        <v>209</v>
      </c>
      <c r="Q49" s="161" t="s">
        <v>209</v>
      </c>
      <c r="R49" s="165">
        <f t="shared" si="7"/>
        <v>0</v>
      </c>
      <c r="S49" s="439"/>
      <c r="T49" s="379"/>
      <c r="U49" s="369"/>
      <c r="V49" s="372"/>
    </row>
    <row r="50" spans="1:22">
      <c r="A50" s="421">
        <v>6</v>
      </c>
      <c r="B50" s="416">
        <f>'5- Identificación de Riesgos'!B50</f>
        <v>0</v>
      </c>
      <c r="C50" s="182">
        <f>'5- Identificación de Riesgos'!D50</f>
        <v>0</v>
      </c>
      <c r="D50" s="158"/>
      <c r="E50" s="183"/>
      <c r="F50" s="162" t="s">
        <v>209</v>
      </c>
      <c r="G50" s="162" t="s">
        <v>210</v>
      </c>
      <c r="H50" s="162" t="s">
        <v>209</v>
      </c>
      <c r="I50" s="162" t="s">
        <v>209</v>
      </c>
      <c r="J50" s="163">
        <f t="shared" si="6"/>
        <v>0.25</v>
      </c>
      <c r="K50" s="437">
        <f>AVERAGE(J50:J59)</f>
        <v>0.125</v>
      </c>
      <c r="L50" s="416">
        <f>'5- Identificación de Riesgos'!I50</f>
        <v>0</v>
      </c>
      <c r="M50" s="187"/>
      <c r="N50" s="162" t="s">
        <v>209</v>
      </c>
      <c r="O50" s="162" t="s">
        <v>209</v>
      </c>
      <c r="P50" s="162" t="s">
        <v>209</v>
      </c>
      <c r="Q50" s="162" t="s">
        <v>209</v>
      </c>
      <c r="R50" s="163">
        <f t="shared" si="7"/>
        <v>0</v>
      </c>
      <c r="S50" s="437">
        <f t="shared" ref="S50" si="9">AVERAGE(R50:R59)</f>
        <v>0.4</v>
      </c>
      <c r="T50" s="419" t="e">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#VALUE!</v>
      </c>
      <c r="U50" s="416" t="e">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#VALUE!</v>
      </c>
      <c r="V50" s="420" t="e">
        <f>CONCATENATE(VLOOKUP((LEFT(T50,LEN(T50)-4)&amp;LEFT(U50,LEN(U50)-4)),'9- Matriz de Calor '!$D$18:$E$42,2,0)," - ",RIGHT(T50,1)*RIGHT(U50,1))</f>
        <v>#VALUE!</v>
      </c>
    </row>
    <row r="51" spans="1:22">
      <c r="A51" s="422"/>
      <c r="B51" s="368"/>
      <c r="C51" s="177">
        <f>'5- Identificación de Riesgos'!D51</f>
        <v>0</v>
      </c>
      <c r="D51" s="168"/>
      <c r="E51" s="178"/>
      <c r="F51" s="160" t="s">
        <v>209</v>
      </c>
      <c r="G51" s="160" t="s">
        <v>209</v>
      </c>
      <c r="H51" s="160" t="s">
        <v>209</v>
      </c>
      <c r="I51" s="160" t="s">
        <v>209</v>
      </c>
      <c r="J51" s="164">
        <f t="shared" si="6"/>
        <v>0</v>
      </c>
      <c r="K51" s="438"/>
      <c r="L51" s="368"/>
      <c r="M51" s="184"/>
      <c r="N51" s="160" t="s">
        <v>209</v>
      </c>
      <c r="O51" s="160" t="s">
        <v>209</v>
      </c>
      <c r="P51" s="160" t="s">
        <v>209</v>
      </c>
      <c r="Q51" s="160" t="s">
        <v>209</v>
      </c>
      <c r="R51" s="164">
        <f t="shared" si="7"/>
        <v>0</v>
      </c>
      <c r="S51" s="438"/>
      <c r="T51" s="378"/>
      <c r="U51" s="368"/>
      <c r="V51" s="371"/>
    </row>
    <row r="52" spans="1:22">
      <c r="A52" s="422"/>
      <c r="B52" s="368"/>
      <c r="C52" s="177">
        <f>'5- Identificación de Riesgos'!D52</f>
        <v>0</v>
      </c>
      <c r="D52" s="168"/>
      <c r="E52" s="178"/>
      <c r="F52" s="160" t="s">
        <v>210</v>
      </c>
      <c r="G52" s="160" t="s">
        <v>210</v>
      </c>
      <c r="H52" s="160" t="s">
        <v>210</v>
      </c>
      <c r="I52" s="160" t="s">
        <v>210</v>
      </c>
      <c r="J52" s="164">
        <f t="shared" si="6"/>
        <v>1</v>
      </c>
      <c r="K52" s="438"/>
      <c r="L52" s="368">
        <f>'5- Identificación de Riesgos'!I52</f>
        <v>0</v>
      </c>
      <c r="M52" s="184"/>
      <c r="N52" s="160" t="s">
        <v>210</v>
      </c>
      <c r="O52" s="160" t="s">
        <v>210</v>
      </c>
      <c r="P52" s="160" t="s">
        <v>210</v>
      </c>
      <c r="Q52" s="160" t="s">
        <v>210</v>
      </c>
      <c r="R52" s="164">
        <f t="shared" si="7"/>
        <v>1</v>
      </c>
      <c r="S52" s="438"/>
      <c r="T52" s="378"/>
      <c r="U52" s="368"/>
      <c r="V52" s="371"/>
    </row>
    <row r="53" spans="1:22">
      <c r="A53" s="422"/>
      <c r="B53" s="368"/>
      <c r="C53" s="177">
        <f>'5- Identificación de Riesgos'!D53</f>
        <v>0</v>
      </c>
      <c r="D53" s="168"/>
      <c r="E53" s="178"/>
      <c r="F53" s="160"/>
      <c r="G53" s="160"/>
      <c r="H53" s="160"/>
      <c r="I53" s="160"/>
      <c r="J53" s="164">
        <f t="shared" si="6"/>
        <v>0</v>
      </c>
      <c r="K53" s="438"/>
      <c r="L53" s="368"/>
      <c r="M53" s="184"/>
      <c r="N53" s="160" t="s">
        <v>209</v>
      </c>
      <c r="O53" s="160" t="s">
        <v>209</v>
      </c>
      <c r="P53" s="160" t="s">
        <v>209</v>
      </c>
      <c r="Q53" s="160" t="s">
        <v>209</v>
      </c>
      <c r="R53" s="164">
        <f t="shared" si="7"/>
        <v>0</v>
      </c>
      <c r="S53" s="438"/>
      <c r="T53" s="378"/>
      <c r="U53" s="368"/>
      <c r="V53" s="371"/>
    </row>
    <row r="54" spans="1:22">
      <c r="A54" s="422"/>
      <c r="B54" s="368"/>
      <c r="C54" s="177">
        <f>'5- Identificación de Riesgos'!D53</f>
        <v>0</v>
      </c>
      <c r="D54" s="168"/>
      <c r="E54" s="168"/>
      <c r="F54" s="160"/>
      <c r="G54" s="160"/>
      <c r="H54" s="160"/>
      <c r="I54" s="160"/>
      <c r="J54" s="164">
        <f t="shared" si="6"/>
        <v>0</v>
      </c>
      <c r="K54" s="438"/>
      <c r="L54" s="368">
        <f>'5- Identificación de Riesgos'!I54</f>
        <v>0</v>
      </c>
      <c r="M54" s="184"/>
      <c r="N54" s="160" t="s">
        <v>210</v>
      </c>
      <c r="O54" s="160" t="s">
        <v>210</v>
      </c>
      <c r="P54" s="160" t="s">
        <v>210</v>
      </c>
      <c r="Q54" s="160" t="s">
        <v>210</v>
      </c>
      <c r="R54" s="164">
        <f t="shared" si="7"/>
        <v>1</v>
      </c>
      <c r="S54" s="438"/>
      <c r="T54" s="378"/>
      <c r="U54" s="368"/>
      <c r="V54" s="371"/>
    </row>
    <row r="55" spans="1:22">
      <c r="A55" s="422"/>
      <c r="B55" s="368"/>
      <c r="C55" s="177">
        <f>'5- Identificación de Riesgos'!D55</f>
        <v>0</v>
      </c>
      <c r="D55" s="168"/>
      <c r="E55" s="178"/>
      <c r="F55" s="160"/>
      <c r="G55" s="160"/>
      <c r="H55" s="160"/>
      <c r="I55" s="160"/>
      <c r="J55" s="164">
        <f t="shared" si="6"/>
        <v>0</v>
      </c>
      <c r="K55" s="438"/>
      <c r="L55" s="368"/>
      <c r="M55" s="184"/>
      <c r="N55" s="160" t="s">
        <v>209</v>
      </c>
      <c r="O55" s="160" t="s">
        <v>209</v>
      </c>
      <c r="P55" s="160" t="s">
        <v>209</v>
      </c>
      <c r="Q55" s="160" t="s">
        <v>209</v>
      </c>
      <c r="R55" s="164">
        <f t="shared" si="7"/>
        <v>0</v>
      </c>
      <c r="S55" s="438"/>
      <c r="T55" s="378"/>
      <c r="U55" s="368"/>
      <c r="V55" s="371"/>
    </row>
    <row r="56" spans="1:22">
      <c r="A56" s="422"/>
      <c r="B56" s="368"/>
      <c r="C56" s="177">
        <f>'5- Identificación de Riesgos'!D56</f>
        <v>0</v>
      </c>
      <c r="D56" s="168"/>
      <c r="E56" s="178"/>
      <c r="F56" s="160"/>
      <c r="G56" s="160"/>
      <c r="H56" s="160"/>
      <c r="I56" s="160"/>
      <c r="J56" s="164">
        <f t="shared" si="6"/>
        <v>0</v>
      </c>
      <c r="K56" s="438"/>
      <c r="L56" s="368">
        <f>'5- Identificación de Riesgos'!I56</f>
        <v>0</v>
      </c>
      <c r="M56" s="184"/>
      <c r="N56" s="160" t="s">
        <v>210</v>
      </c>
      <c r="O56" s="160" t="s">
        <v>210</v>
      </c>
      <c r="P56" s="160" t="s">
        <v>210</v>
      </c>
      <c r="Q56" s="160" t="s">
        <v>210</v>
      </c>
      <c r="R56" s="164">
        <f t="shared" si="7"/>
        <v>1</v>
      </c>
      <c r="S56" s="438"/>
      <c r="T56" s="378"/>
      <c r="U56" s="368"/>
      <c r="V56" s="371"/>
    </row>
    <row r="57" spans="1:22">
      <c r="A57" s="422"/>
      <c r="B57" s="368"/>
      <c r="C57" s="177">
        <f>'5- Identificación de Riesgos'!D57</f>
        <v>0</v>
      </c>
      <c r="D57" s="168"/>
      <c r="E57" s="178"/>
      <c r="F57" s="160"/>
      <c r="G57" s="160"/>
      <c r="H57" s="160"/>
      <c r="I57" s="160"/>
      <c r="J57" s="164">
        <f t="shared" si="6"/>
        <v>0</v>
      </c>
      <c r="K57" s="438"/>
      <c r="L57" s="368"/>
      <c r="M57" s="184"/>
      <c r="N57" s="160" t="s">
        <v>209</v>
      </c>
      <c r="O57" s="160" t="s">
        <v>209</v>
      </c>
      <c r="P57" s="160" t="s">
        <v>209</v>
      </c>
      <c r="Q57" s="160" t="s">
        <v>209</v>
      </c>
      <c r="R57" s="164">
        <f t="shared" si="7"/>
        <v>0</v>
      </c>
      <c r="S57" s="438"/>
      <c r="T57" s="378"/>
      <c r="U57" s="368"/>
      <c r="V57" s="371"/>
    </row>
    <row r="58" spans="1:22">
      <c r="A58" s="422"/>
      <c r="B58" s="368"/>
      <c r="C58" s="177">
        <f>'5- Identificación de Riesgos'!D58</f>
        <v>0</v>
      </c>
      <c r="D58" s="168"/>
      <c r="E58" s="178"/>
      <c r="F58" s="160"/>
      <c r="G58" s="160"/>
      <c r="H58" s="160"/>
      <c r="I58" s="160"/>
      <c r="J58" s="164">
        <f t="shared" si="6"/>
        <v>0</v>
      </c>
      <c r="K58" s="438"/>
      <c r="L58" s="368">
        <f>'5- Identificación de Riesgos'!I58</f>
        <v>0</v>
      </c>
      <c r="M58" s="184"/>
      <c r="N58" s="160" t="s">
        <v>210</v>
      </c>
      <c r="O58" s="160" t="s">
        <v>210</v>
      </c>
      <c r="P58" s="160" t="s">
        <v>210</v>
      </c>
      <c r="Q58" s="160" t="s">
        <v>210</v>
      </c>
      <c r="R58" s="164">
        <f t="shared" si="7"/>
        <v>1</v>
      </c>
      <c r="S58" s="438"/>
      <c r="T58" s="378"/>
      <c r="U58" s="368"/>
      <c r="V58" s="371"/>
    </row>
    <row r="59" spans="1:22" ht="15.75" thickBot="1">
      <c r="A59" s="423"/>
      <c r="B59" s="369"/>
      <c r="C59" s="179">
        <f>'5- Identificación de Riesgos'!D59</f>
        <v>0</v>
      </c>
      <c r="D59" s="170"/>
      <c r="E59" s="181"/>
      <c r="F59" s="161"/>
      <c r="G59" s="161"/>
      <c r="H59" s="161"/>
      <c r="I59" s="161"/>
      <c r="J59" s="165">
        <f t="shared" si="6"/>
        <v>0</v>
      </c>
      <c r="K59" s="439"/>
      <c r="L59" s="369"/>
      <c r="M59" s="185"/>
      <c r="N59" s="161" t="s">
        <v>209</v>
      </c>
      <c r="O59" s="161" t="s">
        <v>209</v>
      </c>
      <c r="P59" s="161" t="s">
        <v>209</v>
      </c>
      <c r="Q59" s="161" t="s">
        <v>209</v>
      </c>
      <c r="R59" s="165">
        <f t="shared" si="7"/>
        <v>0</v>
      </c>
      <c r="S59" s="439"/>
      <c r="T59" s="379"/>
      <c r="U59" s="369"/>
      <c r="V59" s="372"/>
    </row>
    <row r="60" spans="1:22">
      <c r="A60" s="421">
        <v>7</v>
      </c>
      <c r="B60" s="416">
        <f>'5- Identificación de Riesgos'!B60</f>
        <v>0</v>
      </c>
      <c r="C60" s="182">
        <f>'5- Identificación de Riesgos'!D60</f>
        <v>0</v>
      </c>
      <c r="D60" s="158"/>
      <c r="E60" s="183"/>
      <c r="F60" s="162" t="s">
        <v>209</v>
      </c>
      <c r="G60" s="162" t="s">
        <v>210</v>
      </c>
      <c r="H60" s="162" t="s">
        <v>209</v>
      </c>
      <c r="I60" s="162" t="s">
        <v>209</v>
      </c>
      <c r="J60" s="163">
        <f t="shared" ref="J60:J69" si="10">COUNTIF(F60:I60,"SI")/4</f>
        <v>0.25</v>
      </c>
      <c r="K60" s="437">
        <f>AVERAGE(J60:J69)</f>
        <v>0.125</v>
      </c>
      <c r="L60" s="416">
        <f>'5- Identificación de Riesgos'!I60</f>
        <v>0</v>
      </c>
      <c r="M60" s="187"/>
      <c r="N60" s="162" t="s">
        <v>209</v>
      </c>
      <c r="O60" s="162" t="s">
        <v>209</v>
      </c>
      <c r="P60" s="162" t="s">
        <v>209</v>
      </c>
      <c r="Q60" s="162" t="s">
        <v>209</v>
      </c>
      <c r="R60" s="163">
        <f t="shared" ref="R60:R69" si="11">SUM(COUNTIF(N60,"SI")*25%,COUNTIF(O60,"SI")*40%,COUNTIF(P60,"SI")*25%,COUNTIF(Q60,"SI")*10%)</f>
        <v>0</v>
      </c>
      <c r="S60" s="437">
        <f t="shared" ref="S60" si="12">AVERAGE(R60:R69)</f>
        <v>0.4</v>
      </c>
      <c r="T60" s="419"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#VALUE!</v>
      </c>
      <c r="U60" s="416" t="e">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#VALUE!</v>
      </c>
      <c r="V60" s="420" t="e">
        <f>CONCATENATE(VLOOKUP((LEFT(T60,LEN(T60)-4)&amp;LEFT(U60,LEN(U60)-4)),'9- Matriz de Calor '!$D$18:$E$42,2,0)," - ",RIGHT(T60,1)*RIGHT(U60,1))</f>
        <v>#VALUE!</v>
      </c>
    </row>
    <row r="61" spans="1:22">
      <c r="A61" s="422"/>
      <c r="B61" s="368"/>
      <c r="C61" s="177">
        <f>'5- Identificación de Riesgos'!D61</f>
        <v>0</v>
      </c>
      <c r="D61" s="168"/>
      <c r="E61" s="178"/>
      <c r="F61" s="160" t="s">
        <v>209</v>
      </c>
      <c r="G61" s="160" t="s">
        <v>209</v>
      </c>
      <c r="H61" s="160" t="s">
        <v>209</v>
      </c>
      <c r="I61" s="160" t="s">
        <v>209</v>
      </c>
      <c r="J61" s="164">
        <f t="shared" si="10"/>
        <v>0</v>
      </c>
      <c r="K61" s="438"/>
      <c r="L61" s="368"/>
      <c r="M61" s="184"/>
      <c r="N61" s="160" t="s">
        <v>209</v>
      </c>
      <c r="O61" s="160" t="s">
        <v>209</v>
      </c>
      <c r="P61" s="160" t="s">
        <v>209</v>
      </c>
      <c r="Q61" s="160" t="s">
        <v>209</v>
      </c>
      <c r="R61" s="164">
        <f t="shared" si="11"/>
        <v>0</v>
      </c>
      <c r="S61" s="438"/>
      <c r="T61" s="378"/>
      <c r="U61" s="368"/>
      <c r="V61" s="371"/>
    </row>
    <row r="62" spans="1:22">
      <c r="A62" s="422"/>
      <c r="B62" s="368"/>
      <c r="C62" s="177">
        <f>'5- Identificación de Riesgos'!D62</f>
        <v>0</v>
      </c>
      <c r="D62" s="168"/>
      <c r="E62" s="178"/>
      <c r="F62" s="160" t="s">
        <v>210</v>
      </c>
      <c r="G62" s="160" t="s">
        <v>210</v>
      </c>
      <c r="H62" s="160" t="s">
        <v>210</v>
      </c>
      <c r="I62" s="160" t="s">
        <v>210</v>
      </c>
      <c r="J62" s="164">
        <f t="shared" si="10"/>
        <v>1</v>
      </c>
      <c r="K62" s="438"/>
      <c r="L62" s="368">
        <f>'5- Identificación de Riesgos'!I62</f>
        <v>0</v>
      </c>
      <c r="M62" s="184"/>
      <c r="N62" s="160" t="s">
        <v>210</v>
      </c>
      <c r="O62" s="160" t="s">
        <v>210</v>
      </c>
      <c r="P62" s="160" t="s">
        <v>210</v>
      </c>
      <c r="Q62" s="160" t="s">
        <v>210</v>
      </c>
      <c r="R62" s="164">
        <f t="shared" si="11"/>
        <v>1</v>
      </c>
      <c r="S62" s="438"/>
      <c r="T62" s="378"/>
      <c r="U62" s="368"/>
      <c r="V62" s="371"/>
    </row>
    <row r="63" spans="1:22">
      <c r="A63" s="422"/>
      <c r="B63" s="368"/>
      <c r="C63" s="177">
        <f>'5- Identificación de Riesgos'!D63</f>
        <v>0</v>
      </c>
      <c r="D63" s="168"/>
      <c r="E63" s="178"/>
      <c r="F63" s="160"/>
      <c r="G63" s="160"/>
      <c r="H63" s="160"/>
      <c r="I63" s="160"/>
      <c r="J63" s="164">
        <f t="shared" si="10"/>
        <v>0</v>
      </c>
      <c r="K63" s="438"/>
      <c r="L63" s="368"/>
      <c r="M63" s="184"/>
      <c r="N63" s="160" t="s">
        <v>209</v>
      </c>
      <c r="O63" s="160" t="s">
        <v>209</v>
      </c>
      <c r="P63" s="160" t="s">
        <v>209</v>
      </c>
      <c r="Q63" s="160" t="s">
        <v>209</v>
      </c>
      <c r="R63" s="164">
        <f t="shared" si="11"/>
        <v>0</v>
      </c>
      <c r="S63" s="438"/>
      <c r="T63" s="378"/>
      <c r="U63" s="368"/>
      <c r="V63" s="371"/>
    </row>
    <row r="64" spans="1:22">
      <c r="A64" s="422"/>
      <c r="B64" s="368"/>
      <c r="C64" s="177">
        <f>'5- Identificación de Riesgos'!D63</f>
        <v>0</v>
      </c>
      <c r="D64" s="168"/>
      <c r="E64" s="168"/>
      <c r="F64" s="160"/>
      <c r="G64" s="160"/>
      <c r="H64" s="160"/>
      <c r="I64" s="160"/>
      <c r="J64" s="164">
        <f t="shared" si="10"/>
        <v>0</v>
      </c>
      <c r="K64" s="438"/>
      <c r="L64" s="368">
        <f>'5- Identificación de Riesgos'!I64</f>
        <v>0</v>
      </c>
      <c r="M64" s="184"/>
      <c r="N64" s="160" t="s">
        <v>210</v>
      </c>
      <c r="O64" s="160" t="s">
        <v>210</v>
      </c>
      <c r="P64" s="160" t="s">
        <v>210</v>
      </c>
      <c r="Q64" s="160" t="s">
        <v>210</v>
      </c>
      <c r="R64" s="164">
        <f t="shared" si="11"/>
        <v>1</v>
      </c>
      <c r="S64" s="438"/>
      <c r="T64" s="378"/>
      <c r="U64" s="368"/>
      <c r="V64" s="371"/>
    </row>
    <row r="65" spans="1:22">
      <c r="A65" s="422"/>
      <c r="B65" s="368"/>
      <c r="C65" s="177">
        <f>'5- Identificación de Riesgos'!D65</f>
        <v>0</v>
      </c>
      <c r="D65" s="168"/>
      <c r="E65" s="178"/>
      <c r="F65" s="160"/>
      <c r="G65" s="160"/>
      <c r="H65" s="160"/>
      <c r="I65" s="160"/>
      <c r="J65" s="164">
        <f t="shared" si="10"/>
        <v>0</v>
      </c>
      <c r="K65" s="438"/>
      <c r="L65" s="368"/>
      <c r="M65" s="184"/>
      <c r="N65" s="160" t="s">
        <v>209</v>
      </c>
      <c r="O65" s="160" t="s">
        <v>209</v>
      </c>
      <c r="P65" s="160" t="s">
        <v>209</v>
      </c>
      <c r="Q65" s="160" t="s">
        <v>209</v>
      </c>
      <c r="R65" s="164">
        <f t="shared" si="11"/>
        <v>0</v>
      </c>
      <c r="S65" s="438"/>
      <c r="T65" s="378"/>
      <c r="U65" s="368"/>
      <c r="V65" s="371"/>
    </row>
    <row r="66" spans="1:22">
      <c r="A66" s="422"/>
      <c r="B66" s="368"/>
      <c r="C66" s="177">
        <f>'5- Identificación de Riesgos'!D66</f>
        <v>0</v>
      </c>
      <c r="D66" s="168"/>
      <c r="E66" s="178"/>
      <c r="F66" s="160"/>
      <c r="G66" s="160"/>
      <c r="H66" s="160"/>
      <c r="I66" s="160"/>
      <c r="J66" s="164">
        <f t="shared" si="10"/>
        <v>0</v>
      </c>
      <c r="K66" s="438"/>
      <c r="L66" s="368">
        <f>'5- Identificación de Riesgos'!I66</f>
        <v>0</v>
      </c>
      <c r="M66" s="184"/>
      <c r="N66" s="160" t="s">
        <v>210</v>
      </c>
      <c r="O66" s="160" t="s">
        <v>210</v>
      </c>
      <c r="P66" s="160" t="s">
        <v>210</v>
      </c>
      <c r="Q66" s="160" t="s">
        <v>210</v>
      </c>
      <c r="R66" s="164">
        <f t="shared" si="11"/>
        <v>1</v>
      </c>
      <c r="S66" s="438"/>
      <c r="T66" s="378"/>
      <c r="U66" s="368"/>
      <c r="V66" s="371"/>
    </row>
    <row r="67" spans="1:22">
      <c r="A67" s="422"/>
      <c r="B67" s="368"/>
      <c r="C67" s="177">
        <f>'5- Identificación de Riesgos'!D67</f>
        <v>0</v>
      </c>
      <c r="D67" s="168"/>
      <c r="E67" s="178"/>
      <c r="F67" s="160"/>
      <c r="G67" s="160"/>
      <c r="H67" s="160"/>
      <c r="I67" s="160"/>
      <c r="J67" s="164">
        <f t="shared" si="10"/>
        <v>0</v>
      </c>
      <c r="K67" s="438"/>
      <c r="L67" s="368"/>
      <c r="M67" s="184"/>
      <c r="N67" s="160" t="s">
        <v>209</v>
      </c>
      <c r="O67" s="160" t="s">
        <v>209</v>
      </c>
      <c r="P67" s="160" t="s">
        <v>209</v>
      </c>
      <c r="Q67" s="160" t="s">
        <v>209</v>
      </c>
      <c r="R67" s="164">
        <f t="shared" si="11"/>
        <v>0</v>
      </c>
      <c r="S67" s="438"/>
      <c r="T67" s="378"/>
      <c r="U67" s="368"/>
      <c r="V67" s="371"/>
    </row>
    <row r="68" spans="1:22">
      <c r="A68" s="422"/>
      <c r="B68" s="368"/>
      <c r="C68" s="177">
        <f>'5- Identificación de Riesgos'!D68</f>
        <v>0</v>
      </c>
      <c r="D68" s="168"/>
      <c r="E68" s="178"/>
      <c r="F68" s="160"/>
      <c r="G68" s="160"/>
      <c r="H68" s="160"/>
      <c r="I68" s="160"/>
      <c r="J68" s="164">
        <f t="shared" si="10"/>
        <v>0</v>
      </c>
      <c r="K68" s="438"/>
      <c r="L68" s="368">
        <f>'5- Identificación de Riesgos'!I68</f>
        <v>0</v>
      </c>
      <c r="M68" s="184"/>
      <c r="N68" s="160" t="s">
        <v>210</v>
      </c>
      <c r="O68" s="160" t="s">
        <v>210</v>
      </c>
      <c r="P68" s="160" t="s">
        <v>210</v>
      </c>
      <c r="Q68" s="160" t="s">
        <v>210</v>
      </c>
      <c r="R68" s="164">
        <f t="shared" si="11"/>
        <v>1</v>
      </c>
      <c r="S68" s="438"/>
      <c r="T68" s="378"/>
      <c r="U68" s="368"/>
      <c r="V68" s="371"/>
    </row>
    <row r="69" spans="1:22" ht="15.75" thickBot="1">
      <c r="A69" s="423"/>
      <c r="B69" s="369"/>
      <c r="C69" s="179">
        <f>'5- Identificación de Riesgos'!D69</f>
        <v>0</v>
      </c>
      <c r="D69" s="170"/>
      <c r="E69" s="181"/>
      <c r="F69" s="161"/>
      <c r="G69" s="161"/>
      <c r="H69" s="161"/>
      <c r="I69" s="161"/>
      <c r="J69" s="165">
        <f t="shared" si="10"/>
        <v>0</v>
      </c>
      <c r="K69" s="439"/>
      <c r="L69" s="369"/>
      <c r="M69" s="185"/>
      <c r="N69" s="161" t="s">
        <v>209</v>
      </c>
      <c r="O69" s="161" t="s">
        <v>209</v>
      </c>
      <c r="P69" s="161" t="s">
        <v>209</v>
      </c>
      <c r="Q69" s="161" t="s">
        <v>209</v>
      </c>
      <c r="R69" s="165">
        <f t="shared" si="11"/>
        <v>0</v>
      </c>
      <c r="S69" s="439"/>
      <c r="T69" s="379"/>
      <c r="U69" s="369"/>
      <c r="V69" s="372"/>
    </row>
  </sheetData>
  <mergeCells count="90">
    <mergeCell ref="B40:B49"/>
    <mergeCell ref="K40:K49"/>
    <mergeCell ref="L40:L41"/>
    <mergeCell ref="S40:S49"/>
    <mergeCell ref="A10:A19"/>
    <mergeCell ref="B10:B19"/>
    <mergeCell ref="S20:S29"/>
    <mergeCell ref="A20:A29"/>
    <mergeCell ref="L26:L27"/>
    <mergeCell ref="L28:L29"/>
    <mergeCell ref="K20:K29"/>
    <mergeCell ref="L20:L21"/>
    <mergeCell ref="L42:L43"/>
    <mergeCell ref="L44:L45"/>
    <mergeCell ref="L46:L47"/>
    <mergeCell ref="L48:L4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L38:L39"/>
    <mergeCell ref="U10:U19"/>
    <mergeCell ref="V10:V19"/>
    <mergeCell ref="L12:L13"/>
    <mergeCell ref="K10:K19"/>
    <mergeCell ref="L16:L17"/>
    <mergeCell ref="L18:L19"/>
    <mergeCell ref="L22:L23"/>
    <mergeCell ref="L24:L25"/>
    <mergeCell ref="L10:L11"/>
    <mergeCell ref="L14:L15"/>
    <mergeCell ref="S10:S19"/>
    <mergeCell ref="T10:T19"/>
    <mergeCell ref="V20:V29"/>
    <mergeCell ref="U50:U59"/>
    <mergeCell ref="V50:V59"/>
    <mergeCell ref="T40:T49"/>
    <mergeCell ref="U40:U49"/>
    <mergeCell ref="V40:V49"/>
    <mergeCell ref="L54:L55"/>
    <mergeCell ref="L56:L57"/>
    <mergeCell ref="L58:L59"/>
    <mergeCell ref="S50:S59"/>
    <mergeCell ref="T50:T59"/>
    <mergeCell ref="T20:T29"/>
    <mergeCell ref="U20:U29"/>
    <mergeCell ref="B20:B29"/>
    <mergeCell ref="A50:A59"/>
    <mergeCell ref="B50:B59"/>
    <mergeCell ref="K50:K59"/>
    <mergeCell ref="L50:L51"/>
    <mergeCell ref="A30:A39"/>
    <mergeCell ref="B30:B39"/>
    <mergeCell ref="K30:K39"/>
    <mergeCell ref="L30:L31"/>
    <mergeCell ref="S30:S39"/>
    <mergeCell ref="T30:T39"/>
    <mergeCell ref="U30:U39"/>
    <mergeCell ref="A40:A49"/>
    <mergeCell ref="L52:L53"/>
    <mergeCell ref="V30:V39"/>
    <mergeCell ref="L32:L33"/>
    <mergeCell ref="L34:L35"/>
    <mergeCell ref="L36:L37"/>
    <mergeCell ref="A60:A69"/>
    <mergeCell ref="B60:B69"/>
    <mergeCell ref="K60:K69"/>
    <mergeCell ref="L60:L61"/>
    <mergeCell ref="S60:S69"/>
    <mergeCell ref="T60:T69"/>
    <mergeCell ref="U60:U69"/>
    <mergeCell ref="V60:V69"/>
    <mergeCell ref="L62:L63"/>
    <mergeCell ref="L64:L65"/>
    <mergeCell ref="L66:L67"/>
    <mergeCell ref="L68:L69"/>
  </mergeCells>
  <conditionalFormatting sqref="T10 T20">
    <cfRule type="containsText" dxfId="604" priority="302" operator="containsText" text="Muy Baja">
      <formula>NOT(ISERROR(SEARCH("Muy Baja",T10)))</formula>
    </cfRule>
    <cfRule type="containsText" dxfId="603" priority="303" operator="containsText" text="Baja">
      <formula>NOT(ISERROR(SEARCH("Baja",T10)))</formula>
    </cfRule>
    <cfRule type="containsText" dxfId="602" priority="304" operator="containsText" text="Muy Alta">
      <formula>NOT(ISERROR(SEARCH("Muy Alta",T10)))</formula>
    </cfRule>
    <cfRule type="containsText" dxfId="601" priority="306" operator="containsText" text="Alta">
      <formula>NOT(ISERROR(SEARCH("Alta",T10)))</formula>
    </cfRule>
    <cfRule type="containsText" dxfId="600" priority="307" operator="containsText" text="Media">
      <formula>NOT(ISERROR(SEARCH("Media",T10)))</formula>
    </cfRule>
    <cfRule type="containsText" dxfId="599" priority="308" operator="containsText" text="Media">
      <formula>NOT(ISERROR(SEARCH("Media",T10)))</formula>
    </cfRule>
    <cfRule type="containsText" dxfId="598" priority="309" operator="containsText" text="Media">
      <formula>NOT(ISERROR(SEARCH("Media",T10)))</formula>
    </cfRule>
    <cfRule type="containsText" dxfId="597" priority="310" operator="containsText" text="Muy Baja">
      <formula>NOT(ISERROR(SEARCH("Muy Baja",T10)))</formula>
    </cfRule>
    <cfRule type="containsText" dxfId="596" priority="311" operator="containsText" text="Baja">
      <formula>NOT(ISERROR(SEARCH("Baja",T10)))</formula>
    </cfRule>
    <cfRule type="containsText" dxfId="595" priority="312" operator="containsText" text="Muy Baja">
      <formula>NOT(ISERROR(SEARCH("Muy Baja",T10)))</formula>
    </cfRule>
    <cfRule type="containsText" dxfId="594" priority="313" operator="containsText" text="Muy Baja">
      <formula>NOT(ISERROR(SEARCH("Muy Baja",T10)))</formula>
    </cfRule>
    <cfRule type="containsText" dxfId="593" priority="314" operator="containsText" text="Muy Baja">
      <formula>NOT(ISERROR(SEARCH("Muy Baja",T10)))</formula>
    </cfRule>
    <cfRule type="containsText" dxfId="592" priority="315" operator="containsText" text="Muy Baja'Tabla probabilidad'!">
      <formula>NOT(ISERROR(SEARCH("Muy Baja'Tabla probabilidad'!",T10)))</formula>
    </cfRule>
    <cfRule type="containsText" dxfId="591" priority="316" operator="containsText" text="Muy bajo">
      <formula>NOT(ISERROR(SEARCH("Muy bajo",T10)))</formula>
    </cfRule>
    <cfRule type="containsText" dxfId="590" priority="317" operator="containsText" text="Alta">
      <formula>NOT(ISERROR(SEARCH("Alta",T10)))</formula>
    </cfRule>
    <cfRule type="containsText" dxfId="589" priority="318" operator="containsText" text="Media">
      <formula>NOT(ISERROR(SEARCH("Media",T10)))</formula>
    </cfRule>
    <cfRule type="containsText" dxfId="588" priority="319" operator="containsText" text="Baja">
      <formula>NOT(ISERROR(SEARCH("Baja",T10)))</formula>
    </cfRule>
    <cfRule type="containsText" dxfId="587" priority="320" operator="containsText" text="Muy baja">
      <formula>NOT(ISERROR(SEARCH("Muy baja",T10)))</formula>
    </cfRule>
    <cfRule type="cellIs" dxfId="586" priority="323" operator="between">
      <formula>1</formula>
      <formula>2</formula>
    </cfRule>
    <cfRule type="cellIs" dxfId="585" priority="324" operator="between">
      <formula>0</formula>
      <formula>2</formula>
    </cfRule>
  </conditionalFormatting>
  <conditionalFormatting sqref="T30">
    <cfRule type="containsText" dxfId="584" priority="107" operator="containsText" text="Muy Baja">
      <formula>NOT(ISERROR(SEARCH("Muy Baja",T30)))</formula>
    </cfRule>
    <cfRule type="containsText" dxfId="583" priority="108" operator="containsText" text="Baja">
      <formula>NOT(ISERROR(SEARCH("Baja",T30)))</formula>
    </cfRule>
    <cfRule type="containsText" dxfId="582" priority="109" operator="containsText" text="Muy Alta">
      <formula>NOT(ISERROR(SEARCH("Muy Alta",T30)))</formula>
    </cfRule>
    <cfRule type="containsText" dxfId="581" priority="110" operator="containsText" text="Alta">
      <formula>NOT(ISERROR(SEARCH("Alta",T30)))</formula>
    </cfRule>
    <cfRule type="containsText" dxfId="580" priority="111" operator="containsText" text="Media">
      <formula>NOT(ISERROR(SEARCH("Media",T30)))</formula>
    </cfRule>
    <cfRule type="containsText" dxfId="579" priority="112" operator="containsText" text="Media">
      <formula>NOT(ISERROR(SEARCH("Media",T30)))</formula>
    </cfRule>
    <cfRule type="containsText" dxfId="578" priority="113" operator="containsText" text="Media">
      <formula>NOT(ISERROR(SEARCH("Media",T30)))</formula>
    </cfRule>
    <cfRule type="containsText" dxfId="577" priority="114" operator="containsText" text="Muy Baja">
      <formula>NOT(ISERROR(SEARCH("Muy Baja",T30)))</formula>
    </cfRule>
    <cfRule type="containsText" dxfId="576" priority="115" operator="containsText" text="Baja">
      <formula>NOT(ISERROR(SEARCH("Baja",T30)))</formula>
    </cfRule>
    <cfRule type="containsText" dxfId="575" priority="116" operator="containsText" text="Muy Baja">
      <formula>NOT(ISERROR(SEARCH("Muy Baja",T30)))</formula>
    </cfRule>
    <cfRule type="containsText" dxfId="574" priority="117" operator="containsText" text="Muy Baja">
      <formula>NOT(ISERROR(SEARCH("Muy Baja",T30)))</formula>
    </cfRule>
    <cfRule type="containsText" dxfId="573" priority="118" operator="containsText" text="Muy Baja">
      <formula>NOT(ISERROR(SEARCH("Muy Baja",T30)))</formula>
    </cfRule>
    <cfRule type="containsText" dxfId="572" priority="119" operator="containsText" text="Muy Baja'Tabla probabilidad'!">
      <formula>NOT(ISERROR(SEARCH("Muy Baja'Tabla probabilidad'!",T30)))</formula>
    </cfRule>
    <cfRule type="containsText" dxfId="571" priority="120" operator="containsText" text="Muy bajo">
      <formula>NOT(ISERROR(SEARCH("Muy bajo",T30)))</formula>
    </cfRule>
    <cfRule type="containsText" dxfId="570" priority="121" operator="containsText" text="Alta">
      <formula>NOT(ISERROR(SEARCH("Alta",T30)))</formula>
    </cfRule>
    <cfRule type="containsText" dxfId="569" priority="122" operator="containsText" text="Media">
      <formula>NOT(ISERROR(SEARCH("Media",T30)))</formula>
    </cfRule>
    <cfRule type="containsText" dxfId="568" priority="123" operator="containsText" text="Baja">
      <formula>NOT(ISERROR(SEARCH("Baja",T30)))</formula>
    </cfRule>
    <cfRule type="containsText" dxfId="567" priority="124" operator="containsText" text="Muy baja">
      <formula>NOT(ISERROR(SEARCH("Muy baja",T30)))</formula>
    </cfRule>
    <cfRule type="cellIs" dxfId="566" priority="127" operator="between">
      <formula>1</formula>
      <formula>2</formula>
    </cfRule>
    <cfRule type="cellIs" dxfId="565" priority="128" operator="between">
      <formula>0</formula>
      <formula>2</formula>
    </cfRule>
  </conditionalFormatting>
  <conditionalFormatting sqref="T40">
    <cfRule type="containsText" dxfId="564" priority="43" operator="containsText" text="Muy Baja">
      <formula>NOT(ISERROR(SEARCH("Muy Baja",T40)))</formula>
    </cfRule>
    <cfRule type="containsText" dxfId="563" priority="44" operator="containsText" text="Baja">
      <formula>NOT(ISERROR(SEARCH("Baja",T40)))</formula>
    </cfRule>
    <cfRule type="containsText" dxfId="562" priority="45" operator="containsText" text="Muy Alta">
      <formula>NOT(ISERROR(SEARCH("Muy Alta",T40)))</formula>
    </cfRule>
    <cfRule type="containsText" dxfId="561" priority="46" operator="containsText" text="Alta">
      <formula>NOT(ISERROR(SEARCH("Alta",T40)))</formula>
    </cfRule>
    <cfRule type="containsText" dxfId="560" priority="47" operator="containsText" text="Media">
      <formula>NOT(ISERROR(SEARCH("Media",T40)))</formula>
    </cfRule>
    <cfRule type="containsText" dxfId="559" priority="48" operator="containsText" text="Media">
      <formula>NOT(ISERROR(SEARCH("Media",T40)))</formula>
    </cfRule>
    <cfRule type="containsText" dxfId="558" priority="49" operator="containsText" text="Media">
      <formula>NOT(ISERROR(SEARCH("Media",T40)))</formula>
    </cfRule>
    <cfRule type="containsText" dxfId="557" priority="50" operator="containsText" text="Muy Baja">
      <formula>NOT(ISERROR(SEARCH("Muy Baja",T40)))</formula>
    </cfRule>
    <cfRule type="containsText" dxfId="556" priority="51" operator="containsText" text="Baja">
      <formula>NOT(ISERROR(SEARCH("Baja",T40)))</formula>
    </cfRule>
    <cfRule type="containsText" dxfId="555" priority="52" operator="containsText" text="Muy Baja">
      <formula>NOT(ISERROR(SEARCH("Muy Baja",T40)))</formula>
    </cfRule>
    <cfRule type="containsText" dxfId="554" priority="53" operator="containsText" text="Muy Baja">
      <formula>NOT(ISERROR(SEARCH("Muy Baja",T40)))</formula>
    </cfRule>
    <cfRule type="containsText" dxfId="553" priority="54" operator="containsText" text="Muy Baja">
      <formula>NOT(ISERROR(SEARCH("Muy Baja",T40)))</formula>
    </cfRule>
    <cfRule type="containsText" dxfId="552" priority="55" operator="containsText" text="Muy Baja'Tabla probabilidad'!">
      <formula>NOT(ISERROR(SEARCH("Muy Baja'Tabla probabilidad'!",T40)))</formula>
    </cfRule>
    <cfRule type="containsText" dxfId="551" priority="56" operator="containsText" text="Muy bajo">
      <formula>NOT(ISERROR(SEARCH("Muy bajo",T40)))</formula>
    </cfRule>
    <cfRule type="containsText" dxfId="550" priority="57" operator="containsText" text="Alta">
      <formula>NOT(ISERROR(SEARCH("Alta",T40)))</formula>
    </cfRule>
    <cfRule type="containsText" dxfId="549" priority="58" operator="containsText" text="Media">
      <formula>NOT(ISERROR(SEARCH("Media",T40)))</formula>
    </cfRule>
    <cfRule type="containsText" dxfId="548" priority="59" operator="containsText" text="Baja">
      <formula>NOT(ISERROR(SEARCH("Baja",T40)))</formula>
    </cfRule>
    <cfRule type="containsText" dxfId="547" priority="60" operator="containsText" text="Muy baja">
      <formula>NOT(ISERROR(SEARCH("Muy baja",T40)))</formula>
    </cfRule>
    <cfRule type="cellIs" dxfId="546" priority="63" operator="between">
      <formula>1</formula>
      <formula>2</formula>
    </cfRule>
    <cfRule type="cellIs" dxfId="545" priority="64" operator="between">
      <formula>0</formula>
      <formula>2</formula>
    </cfRule>
  </conditionalFormatting>
  <conditionalFormatting sqref="T60">
    <cfRule type="containsText" dxfId="544" priority="171" operator="containsText" text="Muy Baja">
      <formula>NOT(ISERROR(SEARCH("Muy Baja",T60)))</formula>
    </cfRule>
    <cfRule type="containsText" dxfId="543" priority="172" operator="containsText" text="Baja">
      <formula>NOT(ISERROR(SEARCH("Baja",T60)))</formula>
    </cfRule>
    <cfRule type="containsText" dxfId="542" priority="173" operator="containsText" text="Muy Alta">
      <formula>NOT(ISERROR(SEARCH("Muy Alta",T60)))</formula>
    </cfRule>
    <cfRule type="containsText" dxfId="541" priority="175" operator="containsText" text="Alta">
      <formula>NOT(ISERROR(SEARCH("Alta",T60)))</formula>
    </cfRule>
    <cfRule type="containsText" dxfId="540" priority="176" operator="containsText" text="Media">
      <formula>NOT(ISERROR(SEARCH("Media",T60)))</formula>
    </cfRule>
    <cfRule type="containsText" dxfId="539" priority="177" operator="containsText" text="Media">
      <formula>NOT(ISERROR(SEARCH("Media",T60)))</formula>
    </cfRule>
    <cfRule type="containsText" dxfId="538" priority="178" operator="containsText" text="Media">
      <formula>NOT(ISERROR(SEARCH("Media",T60)))</formula>
    </cfRule>
    <cfRule type="containsText" dxfId="537" priority="179" operator="containsText" text="Muy Baja">
      <formula>NOT(ISERROR(SEARCH("Muy Baja",T60)))</formula>
    </cfRule>
    <cfRule type="containsText" dxfId="536" priority="180" operator="containsText" text="Baja">
      <formula>NOT(ISERROR(SEARCH("Baja",T60)))</formula>
    </cfRule>
    <cfRule type="containsText" dxfId="535" priority="181" operator="containsText" text="Muy Baja">
      <formula>NOT(ISERROR(SEARCH("Muy Baja",T60)))</formula>
    </cfRule>
    <cfRule type="containsText" dxfId="534" priority="182" operator="containsText" text="Muy Baja">
      <formula>NOT(ISERROR(SEARCH("Muy Baja",T60)))</formula>
    </cfRule>
    <cfRule type="containsText" dxfId="533" priority="183" operator="containsText" text="Muy Baja">
      <formula>NOT(ISERROR(SEARCH("Muy Baja",T60)))</formula>
    </cfRule>
    <cfRule type="containsText" dxfId="532" priority="184" operator="containsText" text="Muy Baja'Tabla probabilidad'!">
      <formula>NOT(ISERROR(SEARCH("Muy Baja'Tabla probabilidad'!",T60)))</formula>
    </cfRule>
    <cfRule type="containsText" dxfId="531" priority="185" operator="containsText" text="Muy bajo">
      <formula>NOT(ISERROR(SEARCH("Muy bajo",T60)))</formula>
    </cfRule>
    <cfRule type="containsText" dxfId="530" priority="186" operator="containsText" text="Alta">
      <formula>NOT(ISERROR(SEARCH("Alta",T60)))</formula>
    </cfRule>
    <cfRule type="containsText" dxfId="529" priority="187" operator="containsText" text="Media">
      <formula>NOT(ISERROR(SEARCH("Media",T60)))</formula>
    </cfRule>
    <cfRule type="containsText" dxfId="528" priority="188" operator="containsText" text="Baja">
      <formula>NOT(ISERROR(SEARCH("Baja",T60)))</formula>
    </cfRule>
    <cfRule type="containsText" dxfId="527" priority="189" operator="containsText" text="Muy baja">
      <formula>NOT(ISERROR(SEARCH("Muy baja",T60)))</formula>
    </cfRule>
    <cfRule type="cellIs" dxfId="526" priority="192" operator="between">
      <formula>1</formula>
      <formula>2</formula>
    </cfRule>
    <cfRule type="cellIs" dxfId="525" priority="193" operator="between">
      <formula>0</formula>
      <formula>2</formula>
    </cfRule>
  </conditionalFormatting>
  <conditionalFormatting sqref="U10 U20">
    <cfRule type="containsText" dxfId="524" priority="296" operator="containsText" text="Catastrófico">
      <formula>NOT(ISERROR(SEARCH("Catastrófico",U10)))</formula>
    </cfRule>
    <cfRule type="containsText" dxfId="523" priority="297" operator="containsText" text="Mayor">
      <formula>NOT(ISERROR(SEARCH("Mayor",U10)))</formula>
    </cfRule>
    <cfRule type="containsText" dxfId="522" priority="298" operator="containsText" text="Alta">
      <formula>NOT(ISERROR(SEARCH("Alta",U10)))</formula>
    </cfRule>
    <cfRule type="containsText" dxfId="521" priority="299" operator="containsText" text="Moderado">
      <formula>NOT(ISERROR(SEARCH("Moderado",U10)))</formula>
    </cfRule>
    <cfRule type="containsText" dxfId="520" priority="300" operator="containsText" text="Menor">
      <formula>NOT(ISERROR(SEARCH("Menor",U10)))</formula>
    </cfRule>
    <cfRule type="containsText" dxfId="519" priority="301" operator="containsText" text="Leve">
      <formula>NOT(ISERROR(SEARCH("Leve",U10)))</formula>
    </cfRule>
  </conditionalFormatting>
  <conditionalFormatting sqref="U30">
    <cfRule type="containsText" dxfId="518" priority="101" operator="containsText" text="Catastrófico">
      <formula>NOT(ISERROR(SEARCH("Catastrófico",U30)))</formula>
    </cfRule>
    <cfRule type="containsText" dxfId="517" priority="102" operator="containsText" text="Mayor">
      <formula>NOT(ISERROR(SEARCH("Mayor",U30)))</formula>
    </cfRule>
    <cfRule type="containsText" dxfId="516" priority="103" operator="containsText" text="Alta">
      <formula>NOT(ISERROR(SEARCH("Alta",U30)))</formula>
    </cfRule>
    <cfRule type="containsText" dxfId="515" priority="104" operator="containsText" text="Moderado">
      <formula>NOT(ISERROR(SEARCH("Moderado",U30)))</formula>
    </cfRule>
    <cfRule type="containsText" dxfId="514" priority="105" operator="containsText" text="Menor">
      <formula>NOT(ISERROR(SEARCH("Menor",U30)))</formula>
    </cfRule>
    <cfRule type="containsText" dxfId="513" priority="106" operator="containsText" text="Leve">
      <formula>NOT(ISERROR(SEARCH("Leve",U30)))</formula>
    </cfRule>
  </conditionalFormatting>
  <conditionalFormatting sqref="U40">
    <cfRule type="containsText" dxfId="512" priority="37" operator="containsText" text="Catastrófico">
      <formula>NOT(ISERROR(SEARCH("Catastrófico",U40)))</formula>
    </cfRule>
    <cfRule type="containsText" dxfId="511" priority="38" operator="containsText" text="Mayor">
      <formula>NOT(ISERROR(SEARCH("Mayor",U40)))</formula>
    </cfRule>
    <cfRule type="containsText" dxfId="510" priority="39" operator="containsText" text="Alta">
      <formula>NOT(ISERROR(SEARCH("Alta",U40)))</formula>
    </cfRule>
    <cfRule type="containsText" dxfId="509" priority="40" operator="containsText" text="Moderado">
      <formula>NOT(ISERROR(SEARCH("Moderado",U40)))</formula>
    </cfRule>
    <cfRule type="containsText" dxfId="508" priority="41" operator="containsText" text="Menor">
      <formula>NOT(ISERROR(SEARCH("Menor",U40)))</formula>
    </cfRule>
    <cfRule type="containsText" dxfId="507" priority="42" operator="containsText" text="Leve">
      <formula>NOT(ISERROR(SEARCH("Leve",U40)))</formula>
    </cfRule>
  </conditionalFormatting>
  <conditionalFormatting sqref="U60">
    <cfRule type="containsText" dxfId="506" priority="165" operator="containsText" text="Catastrófico">
      <formula>NOT(ISERROR(SEARCH("Catastrófico",U60)))</formula>
    </cfRule>
    <cfRule type="containsText" dxfId="505" priority="166" operator="containsText" text="Mayor">
      <formula>NOT(ISERROR(SEARCH("Mayor",U60)))</formula>
    </cfRule>
    <cfRule type="containsText" dxfId="504" priority="167" operator="containsText" text="Alta">
      <formula>NOT(ISERROR(SEARCH("Alta",U60)))</formula>
    </cfRule>
    <cfRule type="containsText" dxfId="503" priority="168" operator="containsText" text="Moderado">
      <formula>NOT(ISERROR(SEARCH("Moderado",U60)))</formula>
    </cfRule>
    <cfRule type="containsText" dxfId="502" priority="169" operator="containsText" text="Menor">
      <formula>NOT(ISERROR(SEARCH("Menor",U60)))</formula>
    </cfRule>
    <cfRule type="containsText" dxfId="501" priority="170" operator="containsText" text="Leve">
      <formula>NOT(ISERROR(SEARCH("Leve",U60)))</formula>
    </cfRule>
  </conditionalFormatting>
  <conditionalFormatting sqref="V10 V20">
    <cfRule type="containsText" dxfId="500" priority="260" operator="containsText" text="Extremo">
      <formula>NOT(ISERROR(SEARCH("Extremo",V10)))</formula>
    </cfRule>
    <cfRule type="containsText" dxfId="499" priority="261" operator="containsText" text="Alto">
      <formula>NOT(ISERROR(SEARCH("Alto",V10)))</formula>
    </cfRule>
    <cfRule type="containsText" dxfId="498" priority="262" operator="containsText" text="Bajo">
      <formula>NOT(ISERROR(SEARCH("Bajo",V10)))</formula>
    </cfRule>
    <cfRule type="containsText" dxfId="497" priority="263" operator="containsText" text="Moderado">
      <formula>NOT(ISERROR(SEARCH("Moderado",V10)))</formula>
    </cfRule>
  </conditionalFormatting>
  <conditionalFormatting sqref="V30">
    <cfRule type="containsText" dxfId="496" priority="97" operator="containsText" text="Extremo">
      <formula>NOT(ISERROR(SEARCH("Extremo",V30)))</formula>
    </cfRule>
    <cfRule type="containsText" dxfId="495" priority="98" operator="containsText" text="Alto">
      <formula>NOT(ISERROR(SEARCH("Alto",V30)))</formula>
    </cfRule>
    <cfRule type="containsText" dxfId="494" priority="99" operator="containsText" text="Bajo">
      <formula>NOT(ISERROR(SEARCH("Bajo",V30)))</formula>
    </cfRule>
    <cfRule type="containsText" dxfId="493" priority="100" operator="containsText" text="Moderado">
      <formula>NOT(ISERROR(SEARCH("Moderado",V30)))</formula>
    </cfRule>
  </conditionalFormatting>
  <conditionalFormatting sqref="V40">
    <cfRule type="containsText" dxfId="492" priority="33" operator="containsText" text="Extremo">
      <formula>NOT(ISERROR(SEARCH("Extremo",V40)))</formula>
    </cfRule>
    <cfRule type="containsText" dxfId="491" priority="34" operator="containsText" text="Alto">
      <formula>NOT(ISERROR(SEARCH("Alto",V40)))</formula>
    </cfRule>
    <cfRule type="containsText" dxfId="490" priority="35" operator="containsText" text="Bajo">
      <formula>NOT(ISERROR(SEARCH("Bajo",V40)))</formula>
    </cfRule>
    <cfRule type="containsText" dxfId="489" priority="36" operator="containsText" text="Moderado">
      <formula>NOT(ISERROR(SEARCH("Moderado",V40)))</formula>
    </cfRule>
  </conditionalFormatting>
  <conditionalFormatting sqref="V60">
    <cfRule type="containsText" dxfId="488" priority="161" operator="containsText" text="Extremo">
      <formula>NOT(ISERROR(SEARCH("Extremo",V60)))</formula>
    </cfRule>
    <cfRule type="containsText" dxfId="487" priority="162" operator="containsText" text="Alto">
      <formula>NOT(ISERROR(SEARCH("Alto",V60)))</formula>
    </cfRule>
    <cfRule type="containsText" dxfId="486" priority="163" operator="containsText" text="Bajo">
      <formula>NOT(ISERROR(SEARCH("Bajo",V60)))</formula>
    </cfRule>
    <cfRule type="containsText" dxfId="485" priority="164" operator="containsText" text="Moderado">
      <formula>NOT(ISERROR(SEARCH("Moderado",V60)))</formula>
    </cfRule>
  </conditionalFormatting>
  <conditionalFormatting sqref="T50">
    <cfRule type="containsText" dxfId="484" priority="11" operator="containsText" text="Muy Baja">
      <formula>NOT(ISERROR(SEARCH("Muy Baja",T50)))</formula>
    </cfRule>
    <cfRule type="containsText" dxfId="483" priority="12" operator="containsText" text="Baja">
      <formula>NOT(ISERROR(SEARCH("Baja",T50)))</formula>
    </cfRule>
    <cfRule type="containsText" dxfId="482" priority="13" operator="containsText" text="Muy Alta">
      <formula>NOT(ISERROR(SEARCH("Muy Alta",T50)))</formula>
    </cfRule>
    <cfRule type="containsText" dxfId="481" priority="14" operator="containsText" text="Alta">
      <formula>NOT(ISERROR(SEARCH("Alta",T50)))</formula>
    </cfRule>
    <cfRule type="containsText" dxfId="480" priority="15" operator="containsText" text="Media">
      <formula>NOT(ISERROR(SEARCH("Media",T50)))</formula>
    </cfRule>
    <cfRule type="containsText" dxfId="479" priority="16" operator="containsText" text="Media">
      <formula>NOT(ISERROR(SEARCH("Media",T50)))</formula>
    </cfRule>
    <cfRule type="containsText" dxfId="478" priority="17" operator="containsText" text="Media">
      <formula>NOT(ISERROR(SEARCH("Media",T50)))</formula>
    </cfRule>
    <cfRule type="containsText" dxfId="477" priority="18" operator="containsText" text="Muy Baja">
      <formula>NOT(ISERROR(SEARCH("Muy Baja",T50)))</formula>
    </cfRule>
    <cfRule type="containsText" dxfId="476" priority="19" operator="containsText" text="Baja">
      <formula>NOT(ISERROR(SEARCH("Baja",T50)))</formula>
    </cfRule>
    <cfRule type="containsText" dxfId="475" priority="20" operator="containsText" text="Muy Baja">
      <formula>NOT(ISERROR(SEARCH("Muy Baja",T50)))</formula>
    </cfRule>
    <cfRule type="containsText" dxfId="474" priority="21" operator="containsText" text="Muy Baja">
      <formula>NOT(ISERROR(SEARCH("Muy Baja",T50)))</formula>
    </cfRule>
    <cfRule type="containsText" dxfId="473" priority="22" operator="containsText" text="Muy Baja">
      <formula>NOT(ISERROR(SEARCH("Muy Baja",T50)))</formula>
    </cfRule>
    <cfRule type="containsText" dxfId="472" priority="23" operator="containsText" text="Muy Baja'Tabla probabilidad'!">
      <formula>NOT(ISERROR(SEARCH("Muy Baja'Tabla probabilidad'!",T50)))</formula>
    </cfRule>
    <cfRule type="containsText" dxfId="471" priority="24" operator="containsText" text="Muy bajo">
      <formula>NOT(ISERROR(SEARCH("Muy bajo",T50)))</formula>
    </cfRule>
    <cfRule type="containsText" dxfId="470" priority="25" operator="containsText" text="Alta">
      <formula>NOT(ISERROR(SEARCH("Alta",T50)))</formula>
    </cfRule>
    <cfRule type="containsText" dxfId="469" priority="26" operator="containsText" text="Media">
      <formula>NOT(ISERROR(SEARCH("Media",T50)))</formula>
    </cfRule>
    <cfRule type="containsText" dxfId="468" priority="27" operator="containsText" text="Baja">
      <formula>NOT(ISERROR(SEARCH("Baja",T50)))</formula>
    </cfRule>
    <cfRule type="containsText" dxfId="467" priority="28" operator="containsText" text="Muy baja">
      <formula>NOT(ISERROR(SEARCH("Muy baja",T50)))</formula>
    </cfRule>
    <cfRule type="cellIs" dxfId="466" priority="31" operator="between">
      <formula>1</formula>
      <formula>2</formula>
    </cfRule>
    <cfRule type="cellIs" dxfId="465" priority="32" operator="between">
      <formula>0</formula>
      <formula>2</formula>
    </cfRule>
  </conditionalFormatting>
  <conditionalFormatting sqref="U50">
    <cfRule type="containsText" dxfId="464" priority="5" operator="containsText" text="Catastrófico">
      <formula>NOT(ISERROR(SEARCH("Catastrófico",U50)))</formula>
    </cfRule>
    <cfRule type="containsText" dxfId="463" priority="6" operator="containsText" text="Mayor">
      <formula>NOT(ISERROR(SEARCH("Mayor",U50)))</formula>
    </cfRule>
    <cfRule type="containsText" dxfId="462" priority="7" operator="containsText" text="Alta">
      <formula>NOT(ISERROR(SEARCH("Alta",U50)))</formula>
    </cfRule>
    <cfRule type="containsText" dxfId="461" priority="8" operator="containsText" text="Moderado">
      <formula>NOT(ISERROR(SEARCH("Moderado",U50)))</formula>
    </cfRule>
    <cfRule type="containsText" dxfId="460" priority="9" operator="containsText" text="Menor">
      <formula>NOT(ISERROR(SEARCH("Menor",U50)))</formula>
    </cfRule>
    <cfRule type="containsText" dxfId="459" priority="10" operator="containsText" text="Leve">
      <formula>NOT(ISERROR(SEARCH("Leve",U50)))</formula>
    </cfRule>
  </conditionalFormatting>
  <conditionalFormatting sqref="V50">
    <cfRule type="containsText" dxfId="458" priority="1" operator="containsText" text="Extremo">
      <formula>NOT(ISERROR(SEARCH("Extremo",V50)))</formula>
    </cfRule>
    <cfRule type="containsText" dxfId="457" priority="2" operator="containsText" text="Alto">
      <formula>NOT(ISERROR(SEARCH("Alto",V50)))</formula>
    </cfRule>
    <cfRule type="containsText" dxfId="456" priority="3" operator="containsText" text="Bajo">
      <formula>NOT(ISERROR(SEARCH("Bajo",V50)))</formula>
    </cfRule>
    <cfRule type="containsText" dxfId="455" priority="4" operator="containsText" text="Moderado">
      <formula>NOT(ISERROR(SEARCH("Moderado",V50)))</formula>
    </cfRule>
  </conditionalFormatting>
  <dataValidations count="2">
    <dataValidation allowBlank="1" showInputMessage="1" showErrorMessage="1" prompt="Enunciar cuál es el control" sqref="E23 E25:E28 E10:E21 M10:M14 E63 E65:E68 E60:E61 E33 E35:E38 E30:E31 E43 E45:E48 E40:E41 E53 E55:E58 E50:E51"/>
    <dataValidation type="list" allowBlank="1" showInputMessage="1" showErrorMessage="1" sqref="F10:I69 N10:Q69">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1" operator="containsText" id="{47752494-D00E-4BEF-B575-702E2FBDCAF0}">
            <xm:f>NOT(ISERROR(SEARCH('8- Políticas de Administración '!$B$5,T40)))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90" operator="containsText" id="{F9EC571B-0798-43AB-B7C3-390EFFF11CFB}">
            <xm:f>NOT(ISERROR(SEARCH('8- Políticas de Administración '!$B$5,T60)))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29" operator="containsText" id="{7E1B59AC-6332-490B-B06D-77B84BB042F4}">
            <xm:f>NOT(ISERROR(SEARCH('8- Políticas de Administración '!$B$5,T50)))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69"/>
  <sheetViews>
    <sheetView showGridLines="0" topLeftCell="A22" zoomScale="70" zoomScaleNormal="70" zoomScalePageLayoutView="70" workbookViewId="0">
      <selection activeCell="P11" sqref="P11"/>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7"/>
      <c r="B1" s="477"/>
      <c r="C1" s="477"/>
      <c r="D1" s="477"/>
      <c r="E1" s="477"/>
      <c r="F1" s="474" t="s">
        <v>211</v>
      </c>
      <c r="G1" s="474"/>
      <c r="H1" s="474"/>
      <c r="I1" s="474"/>
      <c r="J1" s="474"/>
      <c r="K1" s="474"/>
      <c r="L1" s="474"/>
      <c r="M1" s="474"/>
      <c r="N1" s="474"/>
      <c r="O1" s="474"/>
      <c r="P1" s="474"/>
      <c r="Q1" s="47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7"/>
      <c r="B2" s="477"/>
      <c r="C2" s="477"/>
      <c r="D2" s="477"/>
      <c r="E2" s="477"/>
      <c r="F2" s="474"/>
      <c r="G2" s="474"/>
      <c r="H2" s="474"/>
      <c r="I2" s="474"/>
      <c r="J2" s="474"/>
      <c r="K2" s="474"/>
      <c r="L2" s="474"/>
      <c r="M2" s="474"/>
      <c r="N2" s="474"/>
      <c r="O2" s="474"/>
      <c r="P2" s="474"/>
      <c r="Q2" s="47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7"/>
      <c r="B3" s="477"/>
      <c r="C3" s="477"/>
      <c r="D3" s="477"/>
      <c r="E3" s="477"/>
      <c r="F3" s="474"/>
      <c r="G3" s="474"/>
      <c r="H3" s="474"/>
      <c r="I3" s="474"/>
      <c r="J3" s="474"/>
      <c r="K3" s="474"/>
      <c r="L3" s="474"/>
      <c r="M3" s="474"/>
      <c r="N3" s="474"/>
      <c r="O3" s="474"/>
      <c r="P3" s="474"/>
      <c r="Q3" s="47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1" t="s">
        <v>151</v>
      </c>
      <c r="B4" s="401"/>
      <c r="C4" s="441" t="s">
        <v>5</v>
      </c>
      <c r="D4" s="441"/>
      <c r="E4" s="441"/>
      <c r="F4" s="441"/>
      <c r="G4" s="441"/>
      <c r="H4" s="441"/>
      <c r="I4" s="441"/>
      <c r="J4" s="441"/>
      <c r="K4" s="441"/>
      <c r="L4" s="441"/>
      <c r="M4" s="441"/>
      <c r="N4" s="441"/>
      <c r="O4" s="441"/>
      <c r="P4" s="441"/>
      <c r="Q4" s="44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01" t="s">
        <v>152</v>
      </c>
      <c r="B5" s="401"/>
      <c r="C5" s="441" t="s">
        <v>33</v>
      </c>
      <c r="D5" s="441"/>
      <c r="E5" s="441"/>
      <c r="F5" s="441"/>
      <c r="G5" s="441"/>
      <c r="H5" s="441"/>
      <c r="I5" s="441"/>
      <c r="J5" s="441"/>
      <c r="K5" s="441"/>
      <c r="L5" s="441"/>
      <c r="M5" s="441"/>
      <c r="N5" s="441"/>
      <c r="O5" s="441"/>
      <c r="P5" s="441"/>
      <c r="Q5" s="44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1" t="s">
        <v>153</v>
      </c>
      <c r="B6" s="401"/>
      <c r="C6" s="442" t="s">
        <v>154</v>
      </c>
      <c r="D6" s="442"/>
      <c r="E6" s="442"/>
      <c r="F6" s="442"/>
      <c r="G6" s="442"/>
      <c r="H6" s="442"/>
      <c r="I6" s="442"/>
      <c r="J6" s="442"/>
      <c r="K6" s="442"/>
      <c r="L6" s="442"/>
      <c r="M6" s="442"/>
      <c r="N6" s="442"/>
      <c r="O6" s="442"/>
      <c r="P6" s="442"/>
      <c r="Q6" s="44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2" t="s">
        <v>212</v>
      </c>
      <c r="B7" s="452"/>
      <c r="C7" s="452"/>
      <c r="D7" s="452"/>
      <c r="E7" s="452"/>
      <c r="F7" s="452" t="s">
        <v>170</v>
      </c>
      <c r="G7" s="452"/>
      <c r="H7" s="452"/>
      <c r="I7" s="91"/>
      <c r="J7" s="395" t="s">
        <v>213</v>
      </c>
      <c r="K7" s="395"/>
      <c r="L7" s="395"/>
      <c r="M7" s="395"/>
      <c r="N7" s="39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4" t="s">
        <v>160</v>
      </c>
      <c r="B8" s="455" t="s">
        <v>194</v>
      </c>
      <c r="C8" s="481" t="s">
        <v>162</v>
      </c>
      <c r="D8" s="483" t="s">
        <v>172</v>
      </c>
      <c r="E8" s="455" t="s">
        <v>156</v>
      </c>
      <c r="F8" s="475" t="s">
        <v>214</v>
      </c>
      <c r="G8" s="475" t="s">
        <v>215</v>
      </c>
      <c r="H8" s="475" t="s">
        <v>216</v>
      </c>
      <c r="I8" s="479"/>
      <c r="J8" s="475" t="s">
        <v>217</v>
      </c>
      <c r="K8" s="475" t="s">
        <v>218</v>
      </c>
      <c r="L8" s="475" t="s">
        <v>219</v>
      </c>
      <c r="M8" s="475" t="s">
        <v>220</v>
      </c>
      <c r="N8" s="475" t="s">
        <v>221</v>
      </c>
      <c r="O8" s="475" t="s">
        <v>222</v>
      </c>
      <c r="P8" s="475" t="s">
        <v>223</v>
      </c>
      <c r="Q8" s="475" t="s">
        <v>224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2"/>
      <c r="B9" s="456"/>
      <c r="C9" s="482"/>
      <c r="D9" s="484"/>
      <c r="E9" s="456"/>
      <c r="F9" s="476"/>
      <c r="G9" s="476"/>
      <c r="H9" s="476"/>
      <c r="I9" s="480"/>
      <c r="J9" s="476"/>
      <c r="K9" s="476"/>
      <c r="L9" s="476"/>
      <c r="M9" s="476"/>
      <c r="N9" s="476"/>
      <c r="O9" s="476"/>
      <c r="P9" s="476"/>
      <c r="Q9" s="47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80">
        <f>'5- Identificación de Riesgos'!A10</f>
        <v>1</v>
      </c>
      <c r="B10" s="485" t="s">
        <v>363</v>
      </c>
      <c r="C10" s="367" t="str">
        <f>'5- Identificación de Riesgos'!C10</f>
        <v>Falta de precisión sobre lo enviado a la URNA</v>
      </c>
      <c r="D10" s="367" t="s">
        <v>176</v>
      </c>
      <c r="E10" s="188" t="str">
        <f>'5- Identificación de Riesgos'!D10</f>
        <v>Carencia de mecanismos tecnologicos que permitan identificar oportunamente la trazabilidad de la documentación enviada.</v>
      </c>
      <c r="F10" s="377" t="str">
        <f>'5- Identificación de Riesgos'!H10</f>
        <v>Muy Baja - 1</v>
      </c>
      <c r="G10" s="367" t="str">
        <f>'5- Identificación de Riesgos'!M10</f>
        <v>Menor - 2</v>
      </c>
      <c r="H10" s="367" t="str">
        <f>'5- Identificación de Riesgos'!N10</f>
        <v>Bajo - 2</v>
      </c>
      <c r="I10" s="156"/>
      <c r="J10" s="478" t="str">
        <f>'6- Valoración Controles'!T10</f>
        <v>Muy Baja - 1</v>
      </c>
      <c r="K10" s="478" t="str">
        <f>'6- Valoración Controles'!U10</f>
        <v>Menor - 2</v>
      </c>
      <c r="L10" s="486" t="e">
        <f>AVERAGE(#REF!)</f>
        <v>#REF!</v>
      </c>
      <c r="M10" s="485" t="str">
        <f>'6- Valoración Controles'!V10</f>
        <v>Bajo - 2</v>
      </c>
      <c r="N10" s="485" t="s">
        <v>225</v>
      </c>
      <c r="O10" s="191" t="s">
        <v>364</v>
      </c>
      <c r="P10" s="191" t="s">
        <v>365</v>
      </c>
      <c r="Q10" s="192"/>
    </row>
    <row r="11" spans="1:269" ht="13.5" customHeight="1">
      <c r="A11" s="381"/>
      <c r="B11" s="424"/>
      <c r="C11" s="368"/>
      <c r="D11" s="368"/>
      <c r="E11" s="202">
        <f>'5- Identificación de Riesgos'!D11</f>
        <v>0</v>
      </c>
      <c r="F11" s="378"/>
      <c r="G11" s="465"/>
      <c r="H11" s="368"/>
      <c r="I11" s="92"/>
      <c r="J11" s="466"/>
      <c r="K11" s="466"/>
      <c r="L11" s="471"/>
      <c r="M11" s="424"/>
      <c r="N11" s="424"/>
      <c r="O11" s="193"/>
      <c r="P11" s="193">
        <v>5</v>
      </c>
      <c r="Q11" s="194"/>
    </row>
    <row r="12" spans="1:269" ht="13.5" customHeight="1">
      <c r="A12" s="381"/>
      <c r="B12" s="424"/>
      <c r="C12" s="368"/>
      <c r="D12" s="368"/>
      <c r="E12" s="189">
        <f>'5- Identificación de Riesgos'!D12</f>
        <v>0</v>
      </c>
      <c r="F12" s="378"/>
      <c r="G12" s="465"/>
      <c r="H12" s="368"/>
      <c r="I12" s="92"/>
      <c r="J12" s="466"/>
      <c r="K12" s="466"/>
      <c r="L12" s="471"/>
      <c r="M12" s="424"/>
      <c r="N12" s="424"/>
      <c r="O12" s="193"/>
      <c r="P12" s="193"/>
      <c r="Q12" s="194"/>
    </row>
    <row r="13" spans="1:269" ht="13.5" customHeight="1">
      <c r="A13" s="381"/>
      <c r="B13" s="424"/>
      <c r="C13" s="368"/>
      <c r="D13" s="368"/>
      <c r="E13" s="189">
        <f>'5- Identificación de Riesgos'!D13</f>
        <v>0</v>
      </c>
      <c r="F13" s="378"/>
      <c r="G13" s="465"/>
      <c r="H13" s="368"/>
      <c r="I13" s="92"/>
      <c r="J13" s="466"/>
      <c r="K13" s="466"/>
      <c r="L13" s="471"/>
      <c r="M13" s="424"/>
      <c r="N13" s="424"/>
      <c r="O13" s="193"/>
      <c r="P13" s="193"/>
      <c r="Q13" s="194"/>
    </row>
    <row r="14" spans="1:269" ht="13.5" customHeight="1">
      <c r="A14" s="381"/>
      <c r="B14" s="424"/>
      <c r="C14" s="368"/>
      <c r="D14" s="368"/>
      <c r="E14" s="189">
        <f>'5- Identificación de Riesgos'!D14</f>
        <v>0</v>
      </c>
      <c r="F14" s="378"/>
      <c r="G14" s="465"/>
      <c r="H14" s="368"/>
      <c r="I14" s="92"/>
      <c r="J14" s="466"/>
      <c r="K14" s="466"/>
      <c r="L14" s="471"/>
      <c r="M14" s="424"/>
      <c r="N14" s="424"/>
      <c r="O14" s="193"/>
      <c r="P14" s="193"/>
      <c r="Q14" s="194"/>
    </row>
    <row r="15" spans="1:269" ht="13.5" customHeight="1">
      <c r="A15" s="381"/>
      <c r="B15" s="424"/>
      <c r="C15" s="368"/>
      <c r="D15" s="368"/>
      <c r="E15" s="189">
        <f>'5- Identificación de Riesgos'!D15</f>
        <v>0</v>
      </c>
      <c r="F15" s="378"/>
      <c r="G15" s="465"/>
      <c r="H15" s="368"/>
      <c r="I15" s="92"/>
      <c r="J15" s="466"/>
      <c r="K15" s="466"/>
      <c r="L15" s="471"/>
      <c r="M15" s="424"/>
      <c r="N15" s="424"/>
      <c r="O15" s="193"/>
      <c r="P15" s="193"/>
      <c r="Q15" s="194"/>
    </row>
    <row r="16" spans="1:269" ht="13.5" customHeight="1">
      <c r="A16" s="381"/>
      <c r="B16" s="424"/>
      <c r="C16" s="368"/>
      <c r="D16" s="368"/>
      <c r="E16" s="189">
        <f>'5- Identificación de Riesgos'!D16</f>
        <v>0</v>
      </c>
      <c r="F16" s="378"/>
      <c r="G16" s="465"/>
      <c r="H16" s="368"/>
      <c r="I16" s="92"/>
      <c r="J16" s="466"/>
      <c r="K16" s="466"/>
      <c r="L16" s="471"/>
      <c r="M16" s="424"/>
      <c r="N16" s="424"/>
      <c r="O16" s="193"/>
      <c r="P16" s="193"/>
      <c r="Q16" s="194"/>
    </row>
    <row r="17" spans="1:17" ht="13.5" customHeight="1">
      <c r="A17" s="381"/>
      <c r="B17" s="424"/>
      <c r="C17" s="368"/>
      <c r="D17" s="368"/>
      <c r="E17" s="189">
        <f>'5- Identificación de Riesgos'!D17</f>
        <v>0</v>
      </c>
      <c r="F17" s="378"/>
      <c r="G17" s="465"/>
      <c r="H17" s="368"/>
      <c r="I17" s="92"/>
      <c r="J17" s="466"/>
      <c r="K17" s="466"/>
      <c r="L17" s="471"/>
      <c r="M17" s="424"/>
      <c r="N17" s="424"/>
      <c r="O17" s="193"/>
      <c r="P17" s="193"/>
      <c r="Q17" s="194"/>
    </row>
    <row r="18" spans="1:17" ht="13.5" customHeight="1">
      <c r="A18" s="381"/>
      <c r="B18" s="424"/>
      <c r="C18" s="368"/>
      <c r="D18" s="368"/>
      <c r="E18" s="189">
        <f>'5- Identificación de Riesgos'!D18</f>
        <v>0</v>
      </c>
      <c r="F18" s="378"/>
      <c r="G18" s="465"/>
      <c r="H18" s="368"/>
      <c r="I18" s="92"/>
      <c r="J18" s="466"/>
      <c r="K18" s="466"/>
      <c r="L18" s="471"/>
      <c r="M18" s="424"/>
      <c r="N18" s="424"/>
      <c r="O18" s="193"/>
      <c r="P18" s="193"/>
      <c r="Q18" s="194"/>
    </row>
    <row r="19" spans="1:17" ht="51.75" customHeight="1" thickBot="1">
      <c r="A19" s="381"/>
      <c r="B19" s="416"/>
      <c r="C19" s="368"/>
      <c r="D19" s="368"/>
      <c r="E19" s="189">
        <f>'5- Identificación de Riesgos'!D19</f>
        <v>0</v>
      </c>
      <c r="F19" s="378"/>
      <c r="G19" s="465"/>
      <c r="H19" s="368"/>
      <c r="I19" s="93"/>
      <c r="J19" s="467"/>
      <c r="K19" s="467"/>
      <c r="L19" s="473"/>
      <c r="M19" s="416"/>
      <c r="N19" s="416"/>
      <c r="O19" s="193"/>
      <c r="P19" s="193"/>
      <c r="Q19" s="194"/>
    </row>
    <row r="20" spans="1:17" ht="13.5" customHeight="1">
      <c r="A20" s="380">
        <f>'5- Identificación de Riesgos'!A20</f>
        <v>2</v>
      </c>
      <c r="B20" s="424" t="str">
        <f>'5- Identificación de Riesgos'!B20</f>
        <v>Interrupción o demora en el servicio público de Administración Justicia</v>
      </c>
      <c r="C20" s="416" t="str">
        <f>'5- Identificación de Riesgos'!C20</f>
        <v>Suceso de fuerza mayor que imposibilitan la gestión judicial</v>
      </c>
      <c r="D20" s="416" t="s">
        <v>176</v>
      </c>
      <c r="E20" s="189" t="str">
        <f>'5- Identificación de Riesgos'!D20</f>
        <v>Paros que afecten la prestación der servicios</v>
      </c>
      <c r="F20" s="419" t="str">
        <f>'5- Identificación de Riesgos'!H20</f>
        <v>Muy Baja - 1</v>
      </c>
      <c r="G20" s="416" t="str">
        <f>'5- Identificación de Riesgos'!M20</f>
        <v>Leve - 1</v>
      </c>
      <c r="H20" s="416" t="str">
        <f>'5- Identificación de Riesgos'!N20</f>
        <v>Bajo - 1</v>
      </c>
      <c r="I20" s="92"/>
      <c r="J20" s="466" t="str">
        <f>'6- Valoración Controles'!T20</f>
        <v>Muy Baja - 1</v>
      </c>
      <c r="K20" s="466" t="str">
        <f>'6- Valoración Controles'!U20</f>
        <v>Leve - 1</v>
      </c>
      <c r="L20" s="471" t="e">
        <f>AVERAGE(#REF!)</f>
        <v>#REF!</v>
      </c>
      <c r="M20" s="424" t="str">
        <f>'6- Valoración Controles'!V20</f>
        <v>Bajo - 1</v>
      </c>
      <c r="N20" s="424" t="s">
        <v>225</v>
      </c>
      <c r="O20" s="193"/>
      <c r="P20" s="193"/>
      <c r="Q20" s="194"/>
    </row>
    <row r="21" spans="1:17" ht="13.5" customHeight="1">
      <c r="A21" s="381"/>
      <c r="B21" s="424"/>
      <c r="C21" s="368"/>
      <c r="D21" s="368"/>
      <c r="E21" s="189" t="str">
        <f>'5- Identificación de Riesgos'!D21</f>
        <v>Huelgas, protestas de Ciudadanos</v>
      </c>
      <c r="F21" s="378"/>
      <c r="G21" s="465"/>
      <c r="H21" s="368"/>
      <c r="I21" s="92"/>
      <c r="J21" s="466"/>
      <c r="K21" s="466"/>
      <c r="L21" s="471"/>
      <c r="M21" s="424"/>
      <c r="N21" s="424"/>
      <c r="O21" s="193"/>
      <c r="P21" s="193"/>
      <c r="Q21" s="194"/>
    </row>
    <row r="22" spans="1:17" ht="13.5" customHeight="1">
      <c r="A22" s="381"/>
      <c r="B22" s="424"/>
      <c r="C22" s="368"/>
      <c r="D22" s="368"/>
      <c r="E22" s="189" t="str">
        <f>'5- Identificación de Riesgos'!D22</f>
        <v>Pandemia</v>
      </c>
      <c r="F22" s="378"/>
      <c r="G22" s="465"/>
      <c r="H22" s="368"/>
      <c r="I22" s="92"/>
      <c r="J22" s="466"/>
      <c r="K22" s="466"/>
      <c r="L22" s="471"/>
      <c r="M22" s="424"/>
      <c r="N22" s="424"/>
      <c r="O22" s="193"/>
      <c r="P22" s="193"/>
      <c r="Q22" s="194"/>
    </row>
    <row r="23" spans="1:17" ht="13.5" customHeight="1">
      <c r="A23" s="381"/>
      <c r="B23" s="424"/>
      <c r="C23" s="368"/>
      <c r="D23" s="368"/>
      <c r="E23" s="189" t="str">
        <f>'5- Identificación de Riesgos'!D23</f>
        <v xml:space="preserve">Emergencia ambiental </v>
      </c>
      <c r="F23" s="378"/>
      <c r="G23" s="465"/>
      <c r="H23" s="368"/>
      <c r="I23" s="92"/>
      <c r="J23" s="466"/>
      <c r="K23" s="466"/>
      <c r="L23" s="471"/>
      <c r="M23" s="424"/>
      <c r="N23" s="424"/>
      <c r="O23" s="193"/>
      <c r="P23" s="193"/>
      <c r="Q23" s="194"/>
    </row>
    <row r="24" spans="1:17" ht="13.5" customHeight="1">
      <c r="A24" s="381"/>
      <c r="B24" s="424"/>
      <c r="C24" s="368"/>
      <c r="D24" s="368"/>
      <c r="E24" s="189">
        <f>'5- Identificación de Riesgos'!D24</f>
        <v>0</v>
      </c>
      <c r="F24" s="378"/>
      <c r="G24" s="465"/>
      <c r="H24" s="368"/>
      <c r="I24" s="92"/>
      <c r="J24" s="466"/>
      <c r="K24" s="466"/>
      <c r="L24" s="471"/>
      <c r="M24" s="424"/>
      <c r="N24" s="424"/>
      <c r="O24" s="193"/>
      <c r="P24" s="193"/>
      <c r="Q24" s="194"/>
    </row>
    <row r="25" spans="1:17" ht="13.5" customHeight="1">
      <c r="A25" s="381"/>
      <c r="B25" s="424"/>
      <c r="C25" s="368"/>
      <c r="D25" s="368"/>
      <c r="E25" s="189">
        <f>'5- Identificación de Riesgos'!D25</f>
        <v>0</v>
      </c>
      <c r="F25" s="378"/>
      <c r="G25" s="465"/>
      <c r="H25" s="368"/>
      <c r="I25" s="92"/>
      <c r="J25" s="466"/>
      <c r="K25" s="466"/>
      <c r="L25" s="471"/>
      <c r="M25" s="424"/>
      <c r="N25" s="424"/>
      <c r="O25" s="193"/>
      <c r="P25" s="193"/>
      <c r="Q25" s="194"/>
    </row>
    <row r="26" spans="1:17" ht="13.5" customHeight="1">
      <c r="A26" s="381"/>
      <c r="B26" s="424"/>
      <c r="C26" s="368"/>
      <c r="D26" s="368"/>
      <c r="E26" s="189">
        <f>'5- Identificación de Riesgos'!D26</f>
        <v>0</v>
      </c>
      <c r="F26" s="378"/>
      <c r="G26" s="465"/>
      <c r="H26" s="368"/>
      <c r="I26" s="92"/>
      <c r="J26" s="466"/>
      <c r="K26" s="466"/>
      <c r="L26" s="471"/>
      <c r="M26" s="424"/>
      <c r="N26" s="424"/>
      <c r="O26" s="193"/>
      <c r="P26" s="193"/>
      <c r="Q26" s="194"/>
    </row>
    <row r="27" spans="1:17" ht="13.5" customHeight="1">
      <c r="A27" s="381"/>
      <c r="B27" s="424"/>
      <c r="C27" s="368"/>
      <c r="D27" s="368"/>
      <c r="E27" s="189">
        <f>'5- Identificación de Riesgos'!D27</f>
        <v>0</v>
      </c>
      <c r="F27" s="378"/>
      <c r="G27" s="465"/>
      <c r="H27" s="368"/>
      <c r="I27" s="92"/>
      <c r="J27" s="466"/>
      <c r="K27" s="466"/>
      <c r="L27" s="471"/>
      <c r="M27" s="424"/>
      <c r="N27" s="424"/>
      <c r="O27" s="193"/>
      <c r="P27" s="193"/>
      <c r="Q27" s="194"/>
    </row>
    <row r="28" spans="1:17" ht="13.5" customHeight="1">
      <c r="A28" s="381"/>
      <c r="B28" s="424"/>
      <c r="C28" s="368"/>
      <c r="D28" s="368"/>
      <c r="E28" s="189">
        <f>'5- Identificación de Riesgos'!D28</f>
        <v>0</v>
      </c>
      <c r="F28" s="378"/>
      <c r="G28" s="465"/>
      <c r="H28" s="368"/>
      <c r="I28" s="92"/>
      <c r="J28" s="466"/>
      <c r="K28" s="466"/>
      <c r="L28" s="471"/>
      <c r="M28" s="424"/>
      <c r="N28" s="424"/>
      <c r="O28" s="193"/>
      <c r="P28" s="193"/>
      <c r="Q28" s="194"/>
    </row>
    <row r="29" spans="1:17" ht="13.15" customHeight="1" thickBot="1">
      <c r="A29" s="381"/>
      <c r="B29" s="416"/>
      <c r="C29" s="368"/>
      <c r="D29" s="368"/>
      <c r="E29" s="189">
        <f>'5- Identificación de Riesgos'!D29</f>
        <v>0</v>
      </c>
      <c r="F29" s="378"/>
      <c r="G29" s="465"/>
      <c r="H29" s="368"/>
      <c r="I29" s="93"/>
      <c r="J29" s="467"/>
      <c r="K29" s="467"/>
      <c r="L29" s="473"/>
      <c r="M29" s="416"/>
      <c r="N29" s="416"/>
      <c r="O29" s="193"/>
      <c r="P29" s="193"/>
      <c r="Q29" s="194"/>
    </row>
    <row r="30" spans="1:17" ht="13.5" customHeight="1">
      <c r="A30" s="421">
        <f>'5- Identificación de Riesgos'!A30</f>
        <v>3</v>
      </c>
      <c r="B30" s="424" t="str">
        <f>'5- Identificación de Riesgos'!B30</f>
        <v>Ofrecer, prometer, entregar, aceptar o solicitar  una ventaja indebida para la utilización fraudulenta de los plásticos para expedir tarjeta profesionales.</v>
      </c>
      <c r="C30" s="416" t="str">
        <f>'5- Identificación de Riesgos'!C30</f>
        <v>Cuando hay un uso indebido de los plásticos pregrabados por parte del contratista y el servidor judicial en la expedición de las tarjetas profesionales.</v>
      </c>
      <c r="D30" s="416" t="s">
        <v>176</v>
      </c>
      <c r="E30" s="189" t="str">
        <f>'5- Identificación de Riesgos'!D30</f>
        <v>1. Falta de ética de los servidores públicos (Debilidades en principios, valores y código de ética).</v>
      </c>
      <c r="F30" s="419" t="str">
        <f>'5- Identificación de Riesgos'!H30</f>
        <v>Media - 3</v>
      </c>
      <c r="G30" s="416" t="str">
        <f>'5- Identificación de Riesgos'!M30</f>
        <v>Mayor - 4</v>
      </c>
      <c r="H30" s="416" t="str">
        <f>'5- Identificación de Riesgos'!N30</f>
        <v>Alto - 12</v>
      </c>
      <c r="I30" s="92"/>
      <c r="J30" s="466" t="e">
        <f>'6- Valoración Controles'!#REF!</f>
        <v>#REF!</v>
      </c>
      <c r="K30" s="466" t="e">
        <f>'6- Valoración Controles'!#REF!</f>
        <v>#REF!</v>
      </c>
      <c r="L30" s="471" t="e">
        <f>AVERAGE(#REF!)</f>
        <v>#REF!</v>
      </c>
      <c r="M30" s="424" t="e">
        <f>'6- Valoración Controles'!#REF!</f>
        <v>#REF!</v>
      </c>
      <c r="N30" s="424" t="s">
        <v>225</v>
      </c>
      <c r="O30" s="193"/>
      <c r="P30" s="193"/>
      <c r="Q30" s="194"/>
    </row>
    <row r="31" spans="1:17" ht="13.5" customHeight="1">
      <c r="A31" s="422"/>
      <c r="B31" s="424"/>
      <c r="C31" s="368"/>
      <c r="D31" s="368"/>
      <c r="E31" s="189" t="str">
        <f>'5- Identificación de Riesgos'!D31</f>
        <v>2. Falta de ética de terceros interesados, contratistas y empresa  (Debilidades en principios,valores y código de ética).</v>
      </c>
      <c r="F31" s="378"/>
      <c r="G31" s="465"/>
      <c r="H31" s="368"/>
      <c r="I31" s="92"/>
      <c r="J31" s="466"/>
      <c r="K31" s="466"/>
      <c r="L31" s="471"/>
      <c r="M31" s="424"/>
      <c r="N31" s="424"/>
      <c r="O31" s="193"/>
      <c r="P31" s="193"/>
      <c r="Q31" s="194"/>
    </row>
    <row r="32" spans="1:17" ht="13.5" customHeight="1">
      <c r="A32" s="422"/>
      <c r="B32" s="424"/>
      <c r="C32" s="368"/>
      <c r="D32" s="368"/>
      <c r="E32" s="189" t="str">
        <f>'5- Identificación de Riesgos'!D32</f>
        <v>3.Vulnerabilidad del control de los plásticos pregrabados para la expedición de las tarjetas profesionales (defectuosos y/o nuevos).</v>
      </c>
      <c r="F32" s="378"/>
      <c r="G32" s="465"/>
      <c r="H32" s="368"/>
      <c r="I32" s="92"/>
      <c r="J32" s="466"/>
      <c r="K32" s="466"/>
      <c r="L32" s="471"/>
      <c r="M32" s="424"/>
      <c r="N32" s="424"/>
      <c r="O32" s="193"/>
      <c r="P32" s="193"/>
      <c r="Q32" s="194"/>
    </row>
    <row r="33" spans="1:17" ht="13.5" customHeight="1">
      <c r="A33" s="422"/>
      <c r="B33" s="424"/>
      <c r="C33" s="368"/>
      <c r="D33" s="368"/>
      <c r="E33" s="189" t="str">
        <f>'5- Identificación de Riesgos'!D33</f>
        <v>4.Debilidad del control de proveedores que genera los plásticos.</v>
      </c>
      <c r="F33" s="378"/>
      <c r="G33" s="465"/>
      <c r="H33" s="368"/>
      <c r="I33" s="92"/>
      <c r="J33" s="466"/>
      <c r="K33" s="466"/>
      <c r="L33" s="471"/>
      <c r="M33" s="424"/>
      <c r="N33" s="424"/>
      <c r="O33" s="193"/>
      <c r="P33" s="193"/>
      <c r="Q33" s="194"/>
    </row>
    <row r="34" spans="1:17" ht="13.5" customHeight="1">
      <c r="A34" s="422"/>
      <c r="B34" s="424"/>
      <c r="C34" s="368"/>
      <c r="D34" s="368"/>
      <c r="E34" s="189" t="str">
        <f>'5- Identificación de Riesgos'!D34</f>
        <v>5.Debilidad en el control de la base de datos que se le entrega al proveedor.</v>
      </c>
      <c r="F34" s="378"/>
      <c r="G34" s="465"/>
      <c r="H34" s="368"/>
      <c r="I34" s="92"/>
      <c r="J34" s="466"/>
      <c r="K34" s="466"/>
      <c r="L34" s="471"/>
      <c r="M34" s="424"/>
      <c r="N34" s="424"/>
      <c r="O34" s="193"/>
      <c r="P34" s="193"/>
      <c r="Q34" s="194"/>
    </row>
    <row r="35" spans="1:17" ht="13.5" customHeight="1">
      <c r="A35" s="422"/>
      <c r="B35" s="424"/>
      <c r="C35" s="368"/>
      <c r="D35" s="368"/>
      <c r="E35" s="189" t="str">
        <f>'5- Identificación de Riesgos'!D35</f>
        <v>6. Expedir un tarjeta sin validación de los requisitos establecidos.</v>
      </c>
      <c r="F35" s="378"/>
      <c r="G35" s="465"/>
      <c r="H35" s="368"/>
      <c r="I35" s="92"/>
      <c r="J35" s="466"/>
      <c r="K35" s="466"/>
      <c r="L35" s="471"/>
      <c r="M35" s="424"/>
      <c r="N35" s="424"/>
      <c r="O35" s="193"/>
      <c r="P35" s="193"/>
      <c r="Q35" s="194"/>
    </row>
    <row r="36" spans="1:17" ht="13.5" customHeight="1">
      <c r="A36" s="422"/>
      <c r="B36" s="424"/>
      <c r="C36" s="368"/>
      <c r="D36" s="368"/>
      <c r="E36" s="189">
        <f>'5- Identificación de Riesgos'!D36</f>
        <v>0</v>
      </c>
      <c r="F36" s="378"/>
      <c r="G36" s="465"/>
      <c r="H36" s="368"/>
      <c r="I36" s="92"/>
      <c r="J36" s="466"/>
      <c r="K36" s="466"/>
      <c r="L36" s="471"/>
      <c r="M36" s="424"/>
      <c r="N36" s="424"/>
      <c r="O36" s="193"/>
      <c r="P36" s="193"/>
      <c r="Q36" s="194"/>
    </row>
    <row r="37" spans="1:17" ht="13.5" customHeight="1">
      <c r="A37" s="422"/>
      <c r="B37" s="424"/>
      <c r="C37" s="368"/>
      <c r="D37" s="368"/>
      <c r="E37" s="189">
        <f>'5- Identificación de Riesgos'!D37</f>
        <v>0</v>
      </c>
      <c r="F37" s="378"/>
      <c r="G37" s="465"/>
      <c r="H37" s="368"/>
      <c r="I37" s="92"/>
      <c r="J37" s="466"/>
      <c r="K37" s="466"/>
      <c r="L37" s="471"/>
      <c r="M37" s="424"/>
      <c r="N37" s="424"/>
      <c r="O37" s="193"/>
      <c r="P37" s="193"/>
      <c r="Q37" s="194"/>
    </row>
    <row r="38" spans="1:17" ht="13.5" customHeight="1">
      <c r="A38" s="422"/>
      <c r="B38" s="424"/>
      <c r="C38" s="368"/>
      <c r="D38" s="368"/>
      <c r="E38" s="189">
        <f>'5- Identificación de Riesgos'!D38</f>
        <v>0</v>
      </c>
      <c r="F38" s="378"/>
      <c r="G38" s="465"/>
      <c r="H38" s="368"/>
      <c r="I38" s="92"/>
      <c r="J38" s="466"/>
      <c r="K38" s="466"/>
      <c r="L38" s="471"/>
      <c r="M38" s="424"/>
      <c r="N38" s="424"/>
      <c r="O38" s="193"/>
      <c r="P38" s="193"/>
      <c r="Q38" s="194"/>
    </row>
    <row r="39" spans="1:17" ht="13.15" customHeight="1" thickBot="1">
      <c r="A39" s="422"/>
      <c r="B39" s="416"/>
      <c r="C39" s="368"/>
      <c r="D39" s="368"/>
      <c r="E39" s="189">
        <f>'5- Identificación de Riesgos'!D39</f>
        <v>0</v>
      </c>
      <c r="F39" s="378"/>
      <c r="G39" s="465"/>
      <c r="H39" s="368"/>
      <c r="I39" s="93"/>
      <c r="J39" s="467"/>
      <c r="K39" s="467"/>
      <c r="L39" s="473"/>
      <c r="M39" s="416"/>
      <c r="N39" s="416"/>
      <c r="O39" s="193"/>
      <c r="P39" s="193"/>
      <c r="Q39" s="194"/>
    </row>
    <row r="40" spans="1:17" ht="13.5" customHeight="1">
      <c r="A40" s="421">
        <f>'5- Identificación de Riesgos'!A40</f>
        <v>4</v>
      </c>
      <c r="B40" s="424" t="str">
        <f>'5- Identificación de Riesgos'!B40</f>
        <v xml:space="preserve">Afectaciones ambientales </v>
      </c>
      <c r="C40" s="416" t="str">
        <f>'5- Identificación de Riesgos'!C40</f>
        <v>Se tienen   afectaciones ambientales que generen impactos negativos en el entorno</v>
      </c>
      <c r="D40" s="416" t="s">
        <v>176</v>
      </c>
      <c r="E40" s="189" t="str">
        <f>'5- Identificación de Riesgos'!D40</f>
        <v xml:space="preserve">1. Falta de socialización del Acuerdo PSAA14-10160. </v>
      </c>
      <c r="F40" s="419" t="str">
        <f>'5- Identificación de Riesgos'!H40</f>
        <v>Muy Baja - 1</v>
      </c>
      <c r="G40" s="416" t="str">
        <f>'5- Identificación de Riesgos'!M40</f>
        <v/>
      </c>
      <c r="H40" s="416" t="str">
        <f>'5- Identificación de Riesgos'!N40</f>
        <v/>
      </c>
      <c r="I40" s="92"/>
      <c r="J40" s="466" t="e">
        <f>'6- Valoración Controles'!T60</f>
        <v>#VALUE!</v>
      </c>
      <c r="K40" s="466" t="e">
        <f>'6- Valoración Controles'!U60</f>
        <v>#VALUE!</v>
      </c>
      <c r="L40" s="471" t="e">
        <f>AVERAGE(#REF!)</f>
        <v>#REF!</v>
      </c>
      <c r="M40" s="424" t="e">
        <f>'6- Valoración Controles'!V60</f>
        <v>#VALUE!</v>
      </c>
      <c r="N40" s="424" t="s">
        <v>225</v>
      </c>
      <c r="O40" s="193"/>
      <c r="P40" s="193"/>
      <c r="Q40" s="194"/>
    </row>
    <row r="41" spans="1:17" ht="13.5" customHeight="1">
      <c r="A41" s="422"/>
      <c r="B41" s="424"/>
      <c r="C41" s="368"/>
      <c r="D41" s="368"/>
      <c r="E41" s="189" t="str">
        <f>'5- Identificación de Riesgos'!D41</f>
        <v>2.Baja participación de los funcionarios y servidores judiciales en las actividades de formación en el Sistema de Gestión Ambiental</v>
      </c>
      <c r="F41" s="378"/>
      <c r="G41" s="465"/>
      <c r="H41" s="368"/>
      <c r="I41" s="92"/>
      <c r="J41" s="466"/>
      <c r="K41" s="466"/>
      <c r="L41" s="471"/>
      <c r="M41" s="424"/>
      <c r="N41" s="424"/>
      <c r="O41" s="193"/>
      <c r="P41" s="193"/>
      <c r="Q41" s="194"/>
    </row>
    <row r="42" spans="1:17" ht="13.5" customHeight="1">
      <c r="A42" s="422"/>
      <c r="B42" s="424"/>
      <c r="C42" s="368"/>
      <c r="D42" s="368"/>
      <c r="E42" s="189" t="str">
        <f>'5- Identificación de Riesgos'!D42</f>
        <v>3.  Poco compromiso en la aplicabilidad y formación de la cultura ambiental</v>
      </c>
      <c r="F42" s="378"/>
      <c r="G42" s="465"/>
      <c r="H42" s="368"/>
      <c r="I42" s="92"/>
      <c r="J42" s="466"/>
      <c r="K42" s="466"/>
      <c r="L42" s="471"/>
      <c r="M42" s="424"/>
      <c r="N42" s="424"/>
      <c r="O42" s="193"/>
      <c r="P42" s="193"/>
      <c r="Q42" s="194"/>
    </row>
    <row r="43" spans="1:17" ht="13.5" customHeight="1">
      <c r="A43" s="422"/>
      <c r="B43" s="424"/>
      <c r="C43" s="368"/>
      <c r="D43" s="368"/>
      <c r="E43" s="189" t="str">
        <f>'5- Identificación de Riesgos'!D43</f>
        <v>4. Carencia del liderazgo en el Sistema de Gestión Ambiental</v>
      </c>
      <c r="F43" s="378"/>
      <c r="G43" s="465"/>
      <c r="H43" s="368"/>
      <c r="I43" s="92"/>
      <c r="J43" s="466"/>
      <c r="K43" s="466"/>
      <c r="L43" s="471"/>
      <c r="M43" s="424"/>
      <c r="N43" s="424"/>
      <c r="O43" s="193"/>
      <c r="P43" s="193"/>
      <c r="Q43" s="194"/>
    </row>
    <row r="44" spans="1:17" ht="13.5" customHeight="1">
      <c r="A44" s="422"/>
      <c r="B44" s="424"/>
      <c r="C44" s="368"/>
      <c r="D44" s="368"/>
      <c r="E44" s="189">
        <f>'5- Identificación de Riesgos'!D44</f>
        <v>0</v>
      </c>
      <c r="F44" s="378"/>
      <c r="G44" s="465"/>
      <c r="H44" s="368"/>
      <c r="I44" s="92"/>
      <c r="J44" s="466"/>
      <c r="K44" s="466"/>
      <c r="L44" s="471"/>
      <c r="M44" s="424"/>
      <c r="N44" s="424"/>
      <c r="O44" s="193"/>
      <c r="P44" s="193"/>
      <c r="Q44" s="194"/>
    </row>
    <row r="45" spans="1:17" ht="13.5" customHeight="1">
      <c r="A45" s="422"/>
      <c r="B45" s="424"/>
      <c r="C45" s="368"/>
      <c r="D45" s="368"/>
      <c r="E45" s="189">
        <f>'5- Identificación de Riesgos'!D45</f>
        <v>0</v>
      </c>
      <c r="F45" s="378"/>
      <c r="G45" s="465"/>
      <c r="H45" s="368"/>
      <c r="I45" s="92"/>
      <c r="J45" s="466"/>
      <c r="K45" s="466"/>
      <c r="L45" s="471"/>
      <c r="M45" s="424"/>
      <c r="N45" s="424"/>
      <c r="O45" s="193"/>
      <c r="P45" s="193"/>
      <c r="Q45" s="194"/>
    </row>
    <row r="46" spans="1:17" ht="13.5" customHeight="1">
      <c r="A46" s="422"/>
      <c r="B46" s="424"/>
      <c r="C46" s="368"/>
      <c r="D46" s="368"/>
      <c r="E46" s="189">
        <f>'5- Identificación de Riesgos'!D46</f>
        <v>0</v>
      </c>
      <c r="F46" s="378"/>
      <c r="G46" s="465"/>
      <c r="H46" s="368"/>
      <c r="I46" s="92"/>
      <c r="J46" s="466"/>
      <c r="K46" s="466"/>
      <c r="L46" s="471"/>
      <c r="M46" s="424"/>
      <c r="N46" s="424"/>
      <c r="O46" s="193"/>
      <c r="P46" s="193"/>
      <c r="Q46" s="194"/>
    </row>
    <row r="47" spans="1:17" ht="13.5" customHeight="1">
      <c r="A47" s="422"/>
      <c r="B47" s="424"/>
      <c r="C47" s="368"/>
      <c r="D47" s="368"/>
      <c r="E47" s="189">
        <f>'5- Identificación de Riesgos'!D47</f>
        <v>0</v>
      </c>
      <c r="F47" s="378"/>
      <c r="G47" s="465"/>
      <c r="H47" s="368"/>
      <c r="I47" s="92"/>
      <c r="J47" s="466"/>
      <c r="K47" s="466"/>
      <c r="L47" s="471"/>
      <c r="M47" s="424"/>
      <c r="N47" s="424"/>
      <c r="O47" s="193"/>
      <c r="P47" s="193"/>
      <c r="Q47" s="194"/>
    </row>
    <row r="48" spans="1:17" ht="13.5" customHeight="1">
      <c r="A48" s="422"/>
      <c r="B48" s="424"/>
      <c r="C48" s="368"/>
      <c r="D48" s="368"/>
      <c r="E48" s="189">
        <f>'5- Identificación de Riesgos'!D48</f>
        <v>0</v>
      </c>
      <c r="F48" s="378"/>
      <c r="G48" s="465"/>
      <c r="H48" s="368"/>
      <c r="I48" s="92"/>
      <c r="J48" s="466"/>
      <c r="K48" s="466"/>
      <c r="L48" s="471"/>
      <c r="M48" s="424"/>
      <c r="N48" s="424"/>
      <c r="O48" s="193"/>
      <c r="P48" s="193"/>
      <c r="Q48" s="194"/>
    </row>
    <row r="49" spans="1:17" ht="13.15" customHeight="1" thickBot="1">
      <c r="A49" s="422"/>
      <c r="B49" s="416"/>
      <c r="C49" s="368"/>
      <c r="D49" s="368"/>
      <c r="E49" s="189">
        <f>'5- Identificación de Riesgos'!D49</f>
        <v>0</v>
      </c>
      <c r="F49" s="378"/>
      <c r="G49" s="465"/>
      <c r="H49" s="368"/>
      <c r="I49" s="93"/>
      <c r="J49" s="467"/>
      <c r="K49" s="467"/>
      <c r="L49" s="473"/>
      <c r="M49" s="416"/>
      <c r="N49" s="416"/>
      <c r="O49" s="193"/>
      <c r="P49" s="193"/>
      <c r="Q49" s="194"/>
    </row>
    <row r="50" spans="1:17" ht="13.5" customHeight="1">
      <c r="A50" s="421">
        <f>'5- Identificación de Riesgos'!A50</f>
        <v>6</v>
      </c>
      <c r="B50" s="424">
        <f>'5- Identificación de Riesgos'!B50</f>
        <v>0</v>
      </c>
      <c r="C50" s="416">
        <f>'5- Identificación de Riesgos'!C50</f>
        <v>0</v>
      </c>
      <c r="D50" s="416" t="s">
        <v>176</v>
      </c>
      <c r="E50" s="189">
        <f>'5- Identificación de Riesgos'!D50</f>
        <v>0</v>
      </c>
      <c r="F50" s="419">
        <f>'5- Identificación de Riesgos'!H50</f>
        <v>0</v>
      </c>
      <c r="G50" s="416">
        <f>'5- Identificación de Riesgos'!M50</f>
        <v>0</v>
      </c>
      <c r="H50" s="416">
        <f>'5- Identificación de Riesgos'!N50</f>
        <v>0</v>
      </c>
      <c r="I50" s="92"/>
      <c r="J50" s="466" t="e">
        <f>'6- Valoración Controles'!T50</f>
        <v>#VALUE!</v>
      </c>
      <c r="K50" s="466" t="e">
        <f>'6- Valoración Controles'!U50</f>
        <v>#VALUE!</v>
      </c>
      <c r="L50" s="471" t="e">
        <f>AVERAGE(#REF!)</f>
        <v>#REF!</v>
      </c>
      <c r="M50" s="424" t="e">
        <f>'6- Valoración Controles'!V50</f>
        <v>#VALUE!</v>
      </c>
      <c r="N50" s="424" t="s">
        <v>225</v>
      </c>
      <c r="O50" s="193"/>
      <c r="P50" s="193"/>
      <c r="Q50" s="194"/>
    </row>
    <row r="51" spans="1:17" ht="13.5" customHeight="1">
      <c r="A51" s="422"/>
      <c r="B51" s="424"/>
      <c r="C51" s="368"/>
      <c r="D51" s="368"/>
      <c r="E51" s="189">
        <f>'5- Identificación de Riesgos'!D51</f>
        <v>0</v>
      </c>
      <c r="F51" s="378"/>
      <c r="G51" s="465"/>
      <c r="H51" s="368"/>
      <c r="I51" s="92"/>
      <c r="J51" s="466"/>
      <c r="K51" s="466"/>
      <c r="L51" s="471"/>
      <c r="M51" s="424"/>
      <c r="N51" s="424"/>
      <c r="O51" s="193"/>
      <c r="P51" s="193"/>
      <c r="Q51" s="194"/>
    </row>
    <row r="52" spans="1:17" ht="13.5" customHeight="1">
      <c r="A52" s="422"/>
      <c r="B52" s="424"/>
      <c r="C52" s="368"/>
      <c r="D52" s="368"/>
      <c r="E52" s="189">
        <f>'5- Identificación de Riesgos'!D52</f>
        <v>0</v>
      </c>
      <c r="F52" s="378"/>
      <c r="G52" s="465"/>
      <c r="H52" s="368"/>
      <c r="I52" s="92"/>
      <c r="J52" s="466"/>
      <c r="K52" s="466"/>
      <c r="L52" s="471"/>
      <c r="M52" s="424"/>
      <c r="N52" s="424"/>
      <c r="O52" s="193"/>
      <c r="P52" s="193"/>
      <c r="Q52" s="194"/>
    </row>
    <row r="53" spans="1:17" ht="13.5" customHeight="1">
      <c r="A53" s="422"/>
      <c r="B53" s="424"/>
      <c r="C53" s="368"/>
      <c r="D53" s="368"/>
      <c r="E53" s="189">
        <f>'5- Identificación de Riesgos'!D53</f>
        <v>0</v>
      </c>
      <c r="F53" s="378"/>
      <c r="G53" s="465"/>
      <c r="H53" s="368"/>
      <c r="I53" s="92"/>
      <c r="J53" s="466"/>
      <c r="K53" s="466"/>
      <c r="L53" s="471"/>
      <c r="M53" s="424"/>
      <c r="N53" s="424"/>
      <c r="O53" s="193"/>
      <c r="P53" s="193"/>
      <c r="Q53" s="194"/>
    </row>
    <row r="54" spans="1:17" ht="13.5" customHeight="1">
      <c r="A54" s="422"/>
      <c r="B54" s="424"/>
      <c r="C54" s="368"/>
      <c r="D54" s="368"/>
      <c r="E54" s="189">
        <f>'5- Identificación de Riesgos'!D54</f>
        <v>0</v>
      </c>
      <c r="F54" s="378"/>
      <c r="G54" s="465"/>
      <c r="H54" s="368"/>
      <c r="I54" s="92"/>
      <c r="J54" s="466"/>
      <c r="K54" s="466"/>
      <c r="L54" s="471"/>
      <c r="M54" s="424"/>
      <c r="N54" s="424"/>
      <c r="O54" s="193"/>
      <c r="P54" s="193"/>
      <c r="Q54" s="194"/>
    </row>
    <row r="55" spans="1:17" ht="13.5" customHeight="1">
      <c r="A55" s="422"/>
      <c r="B55" s="424"/>
      <c r="C55" s="368"/>
      <c r="D55" s="368"/>
      <c r="E55" s="189">
        <f>'5- Identificación de Riesgos'!D55</f>
        <v>0</v>
      </c>
      <c r="F55" s="378"/>
      <c r="G55" s="465"/>
      <c r="H55" s="368"/>
      <c r="I55" s="92"/>
      <c r="J55" s="466"/>
      <c r="K55" s="466"/>
      <c r="L55" s="471"/>
      <c r="M55" s="424"/>
      <c r="N55" s="424"/>
      <c r="O55" s="193"/>
      <c r="P55" s="193"/>
      <c r="Q55" s="194"/>
    </row>
    <row r="56" spans="1:17" ht="13.5" customHeight="1">
      <c r="A56" s="422"/>
      <c r="B56" s="424"/>
      <c r="C56" s="368"/>
      <c r="D56" s="368"/>
      <c r="E56" s="189">
        <f>'5- Identificación de Riesgos'!D56</f>
        <v>0</v>
      </c>
      <c r="F56" s="378"/>
      <c r="G56" s="465"/>
      <c r="H56" s="368"/>
      <c r="I56" s="92"/>
      <c r="J56" s="466"/>
      <c r="K56" s="466"/>
      <c r="L56" s="471"/>
      <c r="M56" s="424"/>
      <c r="N56" s="424"/>
      <c r="O56" s="193"/>
      <c r="P56" s="193"/>
      <c r="Q56" s="194"/>
    </row>
    <row r="57" spans="1:17" ht="13.5" customHeight="1">
      <c r="A57" s="422"/>
      <c r="B57" s="424"/>
      <c r="C57" s="368"/>
      <c r="D57" s="368"/>
      <c r="E57" s="189">
        <f>'5- Identificación de Riesgos'!D57</f>
        <v>0</v>
      </c>
      <c r="F57" s="378"/>
      <c r="G57" s="465"/>
      <c r="H57" s="368"/>
      <c r="I57" s="92"/>
      <c r="J57" s="466"/>
      <c r="K57" s="466"/>
      <c r="L57" s="471"/>
      <c r="M57" s="424"/>
      <c r="N57" s="424"/>
      <c r="O57" s="193"/>
      <c r="P57" s="193"/>
      <c r="Q57" s="194"/>
    </row>
    <row r="58" spans="1:17" ht="13.5" customHeight="1">
      <c r="A58" s="422"/>
      <c r="B58" s="424"/>
      <c r="C58" s="368"/>
      <c r="D58" s="368"/>
      <c r="E58" s="189">
        <f>'5- Identificación de Riesgos'!D58</f>
        <v>0</v>
      </c>
      <c r="F58" s="378"/>
      <c r="G58" s="465"/>
      <c r="H58" s="368"/>
      <c r="I58" s="92"/>
      <c r="J58" s="466"/>
      <c r="K58" s="466"/>
      <c r="L58" s="471"/>
      <c r="M58" s="424"/>
      <c r="N58" s="424"/>
      <c r="O58" s="193"/>
      <c r="P58" s="193"/>
      <c r="Q58" s="194"/>
    </row>
    <row r="59" spans="1:17" ht="13.15" customHeight="1" thickBot="1">
      <c r="A59" s="422"/>
      <c r="B59" s="416"/>
      <c r="C59" s="368"/>
      <c r="D59" s="368"/>
      <c r="E59" s="189">
        <f>'5- Identificación de Riesgos'!D59</f>
        <v>0</v>
      </c>
      <c r="F59" s="378"/>
      <c r="G59" s="465"/>
      <c r="H59" s="368"/>
      <c r="I59" s="93"/>
      <c r="J59" s="467"/>
      <c r="K59" s="467"/>
      <c r="L59" s="473"/>
      <c r="M59" s="416"/>
      <c r="N59" s="416"/>
      <c r="O59" s="193"/>
      <c r="P59" s="193"/>
      <c r="Q59" s="194"/>
    </row>
    <row r="60" spans="1:17" ht="13.5" customHeight="1">
      <c r="A60" s="421">
        <f>'5- Identificación de Riesgos'!A60</f>
        <v>7</v>
      </c>
      <c r="B60" s="424">
        <f>'5- Identificación de Riesgos'!B60</f>
        <v>0</v>
      </c>
      <c r="C60" s="416">
        <f>'5- Identificación de Riesgos'!C60</f>
        <v>0</v>
      </c>
      <c r="D60" s="416" t="s">
        <v>176</v>
      </c>
      <c r="E60" s="189">
        <f>'5- Identificación de Riesgos'!D60</f>
        <v>0</v>
      </c>
      <c r="F60" s="419">
        <f>'5- Identificación de Riesgos'!H60</f>
        <v>0</v>
      </c>
      <c r="G60" s="416">
        <f>'5- Identificación de Riesgos'!M60</f>
        <v>0</v>
      </c>
      <c r="H60" s="416">
        <f>'5- Identificación de Riesgos'!N60</f>
        <v>0</v>
      </c>
      <c r="I60" s="92"/>
      <c r="J60" s="466" t="e">
        <f>'6- Valoración Controles'!T60</f>
        <v>#VALUE!</v>
      </c>
      <c r="K60" s="466" t="e">
        <f>'6- Valoración Controles'!U60</f>
        <v>#VALUE!</v>
      </c>
      <c r="L60" s="471" t="e">
        <f>AVERAGE(#REF!)</f>
        <v>#REF!</v>
      </c>
      <c r="M60" s="424" t="e">
        <f>'6- Valoración Controles'!V60</f>
        <v>#VALUE!</v>
      </c>
      <c r="N60" s="424" t="s">
        <v>225</v>
      </c>
      <c r="O60" s="193"/>
      <c r="P60" s="193"/>
      <c r="Q60" s="194"/>
    </row>
    <row r="61" spans="1:17" ht="13.5" customHeight="1">
      <c r="A61" s="422"/>
      <c r="B61" s="424"/>
      <c r="C61" s="368"/>
      <c r="D61" s="368"/>
      <c r="E61" s="189">
        <f>'5- Identificación de Riesgos'!D61</f>
        <v>0</v>
      </c>
      <c r="F61" s="378"/>
      <c r="G61" s="465"/>
      <c r="H61" s="368"/>
      <c r="I61" s="92"/>
      <c r="J61" s="466"/>
      <c r="K61" s="466"/>
      <c r="L61" s="471"/>
      <c r="M61" s="424"/>
      <c r="N61" s="424"/>
      <c r="O61" s="193"/>
      <c r="P61" s="193"/>
      <c r="Q61" s="194"/>
    </row>
    <row r="62" spans="1:17" ht="13.5" customHeight="1">
      <c r="A62" s="422"/>
      <c r="B62" s="424"/>
      <c r="C62" s="368"/>
      <c r="D62" s="368"/>
      <c r="E62" s="189">
        <f>'5- Identificación de Riesgos'!D62</f>
        <v>0</v>
      </c>
      <c r="F62" s="378"/>
      <c r="G62" s="465"/>
      <c r="H62" s="368"/>
      <c r="I62" s="92"/>
      <c r="J62" s="466"/>
      <c r="K62" s="466"/>
      <c r="L62" s="471"/>
      <c r="M62" s="424"/>
      <c r="N62" s="424"/>
      <c r="O62" s="193"/>
      <c r="P62" s="193"/>
      <c r="Q62" s="194"/>
    </row>
    <row r="63" spans="1:17" ht="13.5" customHeight="1">
      <c r="A63" s="422"/>
      <c r="B63" s="424"/>
      <c r="C63" s="368"/>
      <c r="D63" s="368"/>
      <c r="E63" s="189">
        <f>'5- Identificación de Riesgos'!D63</f>
        <v>0</v>
      </c>
      <c r="F63" s="378"/>
      <c r="G63" s="465"/>
      <c r="H63" s="368"/>
      <c r="I63" s="92"/>
      <c r="J63" s="466"/>
      <c r="K63" s="466"/>
      <c r="L63" s="471"/>
      <c r="M63" s="424"/>
      <c r="N63" s="424"/>
      <c r="O63" s="193"/>
      <c r="P63" s="193"/>
      <c r="Q63" s="194"/>
    </row>
    <row r="64" spans="1:17" ht="13.5" customHeight="1">
      <c r="A64" s="422"/>
      <c r="B64" s="424"/>
      <c r="C64" s="368"/>
      <c r="D64" s="368"/>
      <c r="E64" s="189">
        <f>'5- Identificación de Riesgos'!D64</f>
        <v>0</v>
      </c>
      <c r="F64" s="378"/>
      <c r="G64" s="465"/>
      <c r="H64" s="368"/>
      <c r="I64" s="92"/>
      <c r="J64" s="466"/>
      <c r="K64" s="466"/>
      <c r="L64" s="471"/>
      <c r="M64" s="424"/>
      <c r="N64" s="424"/>
      <c r="O64" s="193"/>
      <c r="P64" s="193"/>
      <c r="Q64" s="194"/>
    </row>
    <row r="65" spans="1:17" ht="13.5" customHeight="1">
      <c r="A65" s="422"/>
      <c r="B65" s="424"/>
      <c r="C65" s="368"/>
      <c r="D65" s="368"/>
      <c r="E65" s="189">
        <f>'5- Identificación de Riesgos'!D65</f>
        <v>0</v>
      </c>
      <c r="F65" s="378"/>
      <c r="G65" s="465"/>
      <c r="H65" s="368"/>
      <c r="I65" s="92"/>
      <c r="J65" s="466"/>
      <c r="K65" s="466"/>
      <c r="L65" s="471"/>
      <c r="M65" s="424"/>
      <c r="N65" s="424"/>
      <c r="O65" s="193"/>
      <c r="P65" s="193"/>
      <c r="Q65" s="194"/>
    </row>
    <row r="66" spans="1:17" ht="13.5" customHeight="1">
      <c r="A66" s="422"/>
      <c r="B66" s="424"/>
      <c r="C66" s="368"/>
      <c r="D66" s="368"/>
      <c r="E66" s="189">
        <f>'5- Identificación de Riesgos'!D66</f>
        <v>0</v>
      </c>
      <c r="F66" s="378"/>
      <c r="G66" s="465"/>
      <c r="H66" s="368"/>
      <c r="I66" s="92"/>
      <c r="J66" s="466"/>
      <c r="K66" s="466"/>
      <c r="L66" s="471"/>
      <c r="M66" s="424"/>
      <c r="N66" s="424"/>
      <c r="O66" s="193"/>
      <c r="P66" s="193"/>
      <c r="Q66" s="194"/>
    </row>
    <row r="67" spans="1:17" ht="13.5" customHeight="1">
      <c r="A67" s="422"/>
      <c r="B67" s="424"/>
      <c r="C67" s="368"/>
      <c r="D67" s="368"/>
      <c r="E67" s="189">
        <f>'5- Identificación de Riesgos'!D67</f>
        <v>0</v>
      </c>
      <c r="F67" s="378"/>
      <c r="G67" s="465"/>
      <c r="H67" s="368"/>
      <c r="I67" s="92"/>
      <c r="J67" s="466"/>
      <c r="K67" s="466"/>
      <c r="L67" s="471"/>
      <c r="M67" s="424"/>
      <c r="N67" s="424"/>
      <c r="O67" s="193"/>
      <c r="P67" s="193"/>
      <c r="Q67" s="194"/>
    </row>
    <row r="68" spans="1:17" ht="13.5" customHeight="1">
      <c r="A68" s="422"/>
      <c r="B68" s="424"/>
      <c r="C68" s="368"/>
      <c r="D68" s="368"/>
      <c r="E68" s="189">
        <f>'5- Identificación de Riesgos'!D68</f>
        <v>0</v>
      </c>
      <c r="F68" s="378"/>
      <c r="G68" s="465"/>
      <c r="H68" s="368"/>
      <c r="I68" s="92"/>
      <c r="J68" s="466"/>
      <c r="K68" s="466"/>
      <c r="L68" s="471"/>
      <c r="M68" s="424"/>
      <c r="N68" s="424"/>
      <c r="O68" s="193"/>
      <c r="P68" s="193"/>
      <c r="Q68" s="194"/>
    </row>
    <row r="69" spans="1:17" ht="13.15" customHeight="1" thickBot="1">
      <c r="A69" s="422"/>
      <c r="B69" s="468"/>
      <c r="C69" s="369"/>
      <c r="D69" s="369"/>
      <c r="E69" s="190">
        <f>'5- Identificación de Riesgos'!D69</f>
        <v>0</v>
      </c>
      <c r="F69" s="379"/>
      <c r="G69" s="469"/>
      <c r="H69" s="369"/>
      <c r="I69" s="157"/>
      <c r="J69" s="470"/>
      <c r="K69" s="470"/>
      <c r="L69" s="472"/>
      <c r="M69" s="468"/>
      <c r="N69" s="468"/>
      <c r="O69" s="195"/>
      <c r="P69" s="195"/>
      <c r="Q69" s="196"/>
    </row>
  </sheetData>
  <mergeCells count="100">
    <mergeCell ref="M40:M49"/>
    <mergeCell ref="N40:N49"/>
    <mergeCell ref="G40:G49"/>
    <mergeCell ref="H40:H49"/>
    <mergeCell ref="J40:J49"/>
    <mergeCell ref="K40:K49"/>
    <mergeCell ref="L40:L49"/>
    <mergeCell ref="A40:A49"/>
    <mergeCell ref="B40:B49"/>
    <mergeCell ref="C40:C49"/>
    <mergeCell ref="D40:D49"/>
    <mergeCell ref="F40:F49"/>
    <mergeCell ref="M30:M39"/>
    <mergeCell ref="N30:N3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60:A69"/>
    <mergeCell ref="B60:B69"/>
    <mergeCell ref="C60:C69"/>
    <mergeCell ref="D60:D69"/>
    <mergeCell ref="F60:F69"/>
    <mergeCell ref="M60:M69"/>
    <mergeCell ref="N60:N69"/>
    <mergeCell ref="G60:G69"/>
    <mergeCell ref="H60:H69"/>
    <mergeCell ref="J60:J69"/>
    <mergeCell ref="K60:K69"/>
    <mergeCell ref="L60:L69"/>
    <mergeCell ref="L50:L59"/>
    <mergeCell ref="M50:M59"/>
    <mergeCell ref="N50:N59"/>
    <mergeCell ref="A50:A59"/>
    <mergeCell ref="B50:B59"/>
    <mergeCell ref="C50:C59"/>
    <mergeCell ref="D50:D59"/>
    <mergeCell ref="F50:F59"/>
    <mergeCell ref="G50:G59"/>
    <mergeCell ref="H50:H59"/>
    <mergeCell ref="J50:J59"/>
    <mergeCell ref="K50:K59"/>
  </mergeCells>
  <conditionalFormatting sqref="F10 F20">
    <cfRule type="containsText" dxfId="444" priority="616" operator="containsText" text="Muy Baja">
      <formula>NOT(ISERROR(SEARCH("Muy Baja",F10)))</formula>
    </cfRule>
    <cfRule type="containsText" dxfId="443" priority="617" operator="containsText" text="Baja">
      <formula>NOT(ISERROR(SEARCH("Baja",F10)))</formula>
    </cfRule>
    <cfRule type="containsText" dxfId="442" priority="618" operator="containsText" text="Muy Alta">
      <formula>NOT(ISERROR(SEARCH("Muy Alta",F10)))</formula>
    </cfRule>
    <cfRule type="containsText" dxfId="441" priority="620" operator="containsText" text="Alta">
      <formula>NOT(ISERROR(SEARCH("Alta",F10)))</formula>
    </cfRule>
    <cfRule type="containsText" dxfId="440" priority="621" operator="containsText" text="Media">
      <formula>NOT(ISERROR(SEARCH("Media",F10)))</formula>
    </cfRule>
    <cfRule type="containsText" dxfId="439" priority="622" operator="containsText" text="Media">
      <formula>NOT(ISERROR(SEARCH("Media",F10)))</formula>
    </cfRule>
    <cfRule type="containsText" dxfId="438" priority="623" operator="containsText" text="Media">
      <formula>NOT(ISERROR(SEARCH("Media",F10)))</formula>
    </cfRule>
    <cfRule type="containsText" dxfId="437" priority="624" operator="containsText" text="Muy Baja">
      <formula>NOT(ISERROR(SEARCH("Muy Baja",F10)))</formula>
    </cfRule>
    <cfRule type="containsText" dxfId="436" priority="625" operator="containsText" text="Baja">
      <formula>NOT(ISERROR(SEARCH("Baja",F10)))</formula>
    </cfRule>
    <cfRule type="containsText" dxfId="435" priority="626" operator="containsText" text="Muy Baja">
      <formula>NOT(ISERROR(SEARCH("Muy Baja",F10)))</formula>
    </cfRule>
    <cfRule type="containsText" dxfId="434" priority="627" operator="containsText" text="Muy Baja">
      <formula>NOT(ISERROR(SEARCH("Muy Baja",F10)))</formula>
    </cfRule>
    <cfRule type="containsText" dxfId="433" priority="628" operator="containsText" text="Muy Baja">
      <formula>NOT(ISERROR(SEARCH("Muy Baja",F10)))</formula>
    </cfRule>
    <cfRule type="containsText" dxfId="432" priority="629" operator="containsText" text="Muy Baja'Tabla probabilidad'!">
      <formula>NOT(ISERROR(SEARCH("Muy Baja'Tabla probabilidad'!",F10)))</formula>
    </cfRule>
    <cfRule type="containsText" dxfId="431" priority="630" operator="containsText" text="Muy bajo">
      <formula>NOT(ISERROR(SEARCH("Muy bajo",F10)))</formula>
    </cfRule>
    <cfRule type="containsText" dxfId="430" priority="631" operator="containsText" text="Alta">
      <formula>NOT(ISERROR(SEARCH("Alta",F10)))</formula>
    </cfRule>
    <cfRule type="containsText" dxfId="429" priority="632" operator="containsText" text="Media">
      <formula>NOT(ISERROR(SEARCH("Media",F10)))</formula>
    </cfRule>
    <cfRule type="containsText" dxfId="428" priority="633" operator="containsText" text="Baja">
      <formula>NOT(ISERROR(SEARCH("Baja",F10)))</formula>
    </cfRule>
    <cfRule type="containsText" dxfId="427" priority="634" operator="containsText" text="Muy baja">
      <formula>NOT(ISERROR(SEARCH("Muy baja",F10)))</formula>
    </cfRule>
    <cfRule type="cellIs" dxfId="426" priority="637" operator="between">
      <formula>1</formula>
      <formula>2</formula>
    </cfRule>
    <cfRule type="cellIs" dxfId="425" priority="638" operator="between">
      <formula>0</formula>
      <formula>2</formula>
    </cfRule>
  </conditionalFormatting>
  <conditionalFormatting sqref="F30">
    <cfRule type="containsText" dxfId="424" priority="156" operator="containsText" text="Muy Baja">
      <formula>NOT(ISERROR(SEARCH("Muy Baja",F30)))</formula>
    </cfRule>
    <cfRule type="containsText" dxfId="423" priority="157" operator="containsText" text="Baja">
      <formula>NOT(ISERROR(SEARCH("Baja",F30)))</formula>
    </cfRule>
    <cfRule type="containsText" dxfId="422" priority="158" operator="containsText" text="Muy Alta">
      <formula>NOT(ISERROR(SEARCH("Muy Alta",F30)))</formula>
    </cfRule>
    <cfRule type="containsText" dxfId="421" priority="159" operator="containsText" text="Alta">
      <formula>NOT(ISERROR(SEARCH("Alta",F30)))</formula>
    </cfRule>
    <cfRule type="containsText" dxfId="420" priority="160" operator="containsText" text="Media">
      <formula>NOT(ISERROR(SEARCH("Media",F30)))</formula>
    </cfRule>
    <cfRule type="containsText" dxfId="419" priority="161" operator="containsText" text="Media">
      <formula>NOT(ISERROR(SEARCH("Media",F30)))</formula>
    </cfRule>
    <cfRule type="containsText" dxfId="418" priority="162" operator="containsText" text="Media">
      <formula>NOT(ISERROR(SEARCH("Media",F30)))</formula>
    </cfRule>
    <cfRule type="containsText" dxfId="417" priority="163" operator="containsText" text="Muy Baja">
      <formula>NOT(ISERROR(SEARCH("Muy Baja",F30)))</formula>
    </cfRule>
    <cfRule type="containsText" dxfId="416" priority="164" operator="containsText" text="Baja">
      <formula>NOT(ISERROR(SEARCH("Baja",F30)))</formula>
    </cfRule>
    <cfRule type="containsText" dxfId="415" priority="165" operator="containsText" text="Muy Baja">
      <formula>NOT(ISERROR(SEARCH("Muy Baja",F30)))</formula>
    </cfRule>
    <cfRule type="containsText" dxfId="414" priority="166" operator="containsText" text="Muy Baja">
      <formula>NOT(ISERROR(SEARCH("Muy Baja",F30)))</formula>
    </cfRule>
    <cfRule type="containsText" dxfId="413" priority="167" operator="containsText" text="Muy Baja">
      <formula>NOT(ISERROR(SEARCH("Muy Baja",F30)))</formula>
    </cfRule>
    <cfRule type="containsText" dxfId="412" priority="168" operator="containsText" text="Muy Baja'Tabla probabilidad'!">
      <formula>NOT(ISERROR(SEARCH("Muy Baja'Tabla probabilidad'!",F30)))</formula>
    </cfRule>
    <cfRule type="containsText" dxfId="411" priority="169" operator="containsText" text="Muy bajo">
      <formula>NOT(ISERROR(SEARCH("Muy bajo",F30)))</formula>
    </cfRule>
    <cfRule type="containsText" dxfId="410" priority="170" operator="containsText" text="Alta">
      <formula>NOT(ISERROR(SEARCH("Alta",F30)))</formula>
    </cfRule>
    <cfRule type="containsText" dxfId="409" priority="171" operator="containsText" text="Media">
      <formula>NOT(ISERROR(SEARCH("Media",F30)))</formula>
    </cfRule>
    <cfRule type="containsText" dxfId="408" priority="172" operator="containsText" text="Baja">
      <formula>NOT(ISERROR(SEARCH("Baja",F30)))</formula>
    </cfRule>
    <cfRule type="containsText" dxfId="407" priority="173" operator="containsText" text="Muy baja">
      <formula>NOT(ISERROR(SEARCH("Muy baja",F30)))</formula>
    </cfRule>
    <cfRule type="cellIs" dxfId="406" priority="176" operator="between">
      <formula>1</formula>
      <formula>2</formula>
    </cfRule>
    <cfRule type="cellIs" dxfId="405" priority="177" operator="between">
      <formula>0</formula>
      <formula>2</formula>
    </cfRule>
  </conditionalFormatting>
  <conditionalFormatting sqref="F40">
    <cfRule type="containsText" dxfId="404" priority="72" operator="containsText" text="Muy Baja">
      <formula>NOT(ISERROR(SEARCH("Muy Baja",F40)))</formula>
    </cfRule>
    <cfRule type="containsText" dxfId="403" priority="73" operator="containsText" text="Baja">
      <formula>NOT(ISERROR(SEARCH("Baja",F40)))</formula>
    </cfRule>
    <cfRule type="containsText" dxfId="402" priority="74" operator="containsText" text="Muy Alta">
      <formula>NOT(ISERROR(SEARCH("Muy Alta",F40)))</formula>
    </cfRule>
    <cfRule type="containsText" dxfId="401" priority="75" operator="containsText" text="Alta">
      <formula>NOT(ISERROR(SEARCH("Alta",F40)))</formula>
    </cfRule>
    <cfRule type="containsText" dxfId="400" priority="76" operator="containsText" text="Media">
      <formula>NOT(ISERROR(SEARCH("Media",F40)))</formula>
    </cfRule>
    <cfRule type="containsText" dxfId="399" priority="77" operator="containsText" text="Media">
      <formula>NOT(ISERROR(SEARCH("Media",F40)))</formula>
    </cfRule>
    <cfRule type="containsText" dxfId="398" priority="78" operator="containsText" text="Media">
      <formula>NOT(ISERROR(SEARCH("Media",F40)))</formula>
    </cfRule>
    <cfRule type="containsText" dxfId="397" priority="79" operator="containsText" text="Muy Baja">
      <formula>NOT(ISERROR(SEARCH("Muy Baja",F40)))</formula>
    </cfRule>
    <cfRule type="containsText" dxfId="396" priority="80" operator="containsText" text="Baja">
      <formula>NOT(ISERROR(SEARCH("Baja",F40)))</formula>
    </cfRule>
    <cfRule type="containsText" dxfId="395" priority="81" operator="containsText" text="Muy Baja">
      <formula>NOT(ISERROR(SEARCH("Muy Baja",F40)))</formula>
    </cfRule>
    <cfRule type="containsText" dxfId="394" priority="82" operator="containsText" text="Muy Baja">
      <formula>NOT(ISERROR(SEARCH("Muy Baja",F40)))</formula>
    </cfRule>
    <cfRule type="containsText" dxfId="393" priority="83" operator="containsText" text="Muy Baja">
      <formula>NOT(ISERROR(SEARCH("Muy Baja",F40)))</formula>
    </cfRule>
    <cfRule type="containsText" dxfId="392" priority="84" operator="containsText" text="Muy Baja'Tabla probabilidad'!">
      <formula>NOT(ISERROR(SEARCH("Muy Baja'Tabla probabilidad'!",F40)))</formula>
    </cfRule>
    <cfRule type="containsText" dxfId="391" priority="85" operator="containsText" text="Muy bajo">
      <formula>NOT(ISERROR(SEARCH("Muy bajo",F40)))</formula>
    </cfRule>
    <cfRule type="containsText" dxfId="390" priority="86" operator="containsText" text="Alta">
      <formula>NOT(ISERROR(SEARCH("Alta",F40)))</formula>
    </cfRule>
    <cfRule type="containsText" dxfId="389" priority="87" operator="containsText" text="Media">
      <formula>NOT(ISERROR(SEARCH("Media",F40)))</formula>
    </cfRule>
    <cfRule type="containsText" dxfId="388" priority="88" operator="containsText" text="Baja">
      <formula>NOT(ISERROR(SEARCH("Baja",F40)))</formula>
    </cfRule>
    <cfRule type="containsText" dxfId="387" priority="89" operator="containsText" text="Muy baja">
      <formula>NOT(ISERROR(SEARCH("Muy baja",F40)))</formula>
    </cfRule>
    <cfRule type="cellIs" dxfId="386" priority="92" operator="between">
      <formula>1</formula>
      <formula>2</formula>
    </cfRule>
    <cfRule type="cellIs" dxfId="385" priority="93" operator="between">
      <formula>0</formula>
      <formula>2</formula>
    </cfRule>
  </conditionalFormatting>
  <conditionalFormatting sqref="F60">
    <cfRule type="containsText" dxfId="384" priority="198" operator="containsText" text="Muy Baja">
      <formula>NOT(ISERROR(SEARCH("Muy Baja",F60)))</formula>
    </cfRule>
    <cfRule type="containsText" dxfId="383" priority="199" operator="containsText" text="Baja">
      <formula>NOT(ISERROR(SEARCH("Baja",F60)))</formula>
    </cfRule>
    <cfRule type="containsText" dxfId="382" priority="200" operator="containsText" text="Muy Alta">
      <formula>NOT(ISERROR(SEARCH("Muy Alta",F60)))</formula>
    </cfRule>
    <cfRule type="containsText" dxfId="381" priority="202" operator="containsText" text="Alta">
      <formula>NOT(ISERROR(SEARCH("Alta",F60)))</formula>
    </cfRule>
    <cfRule type="containsText" dxfId="380" priority="203" operator="containsText" text="Media">
      <formula>NOT(ISERROR(SEARCH("Media",F60)))</formula>
    </cfRule>
    <cfRule type="containsText" dxfId="379" priority="204" operator="containsText" text="Media">
      <formula>NOT(ISERROR(SEARCH("Media",F60)))</formula>
    </cfRule>
    <cfRule type="containsText" dxfId="378" priority="205" operator="containsText" text="Media">
      <formula>NOT(ISERROR(SEARCH("Media",F60)))</formula>
    </cfRule>
    <cfRule type="containsText" dxfId="377" priority="206" operator="containsText" text="Muy Baja">
      <formula>NOT(ISERROR(SEARCH("Muy Baja",F60)))</formula>
    </cfRule>
    <cfRule type="containsText" dxfId="376" priority="207" operator="containsText" text="Baja">
      <formula>NOT(ISERROR(SEARCH("Baja",F60)))</formula>
    </cfRule>
    <cfRule type="containsText" dxfId="375" priority="208" operator="containsText" text="Muy Baja">
      <formula>NOT(ISERROR(SEARCH("Muy Baja",F60)))</formula>
    </cfRule>
    <cfRule type="containsText" dxfId="374" priority="209" operator="containsText" text="Muy Baja">
      <formula>NOT(ISERROR(SEARCH("Muy Baja",F60)))</formula>
    </cfRule>
    <cfRule type="containsText" dxfId="373" priority="210" operator="containsText" text="Muy Baja">
      <formula>NOT(ISERROR(SEARCH("Muy Baja",F60)))</formula>
    </cfRule>
    <cfRule type="containsText" dxfId="372" priority="211" operator="containsText" text="Muy Baja'Tabla probabilidad'!">
      <formula>NOT(ISERROR(SEARCH("Muy Baja'Tabla probabilidad'!",F60)))</formula>
    </cfRule>
    <cfRule type="containsText" dxfId="371" priority="212" operator="containsText" text="Muy bajo">
      <formula>NOT(ISERROR(SEARCH("Muy bajo",F60)))</formula>
    </cfRule>
    <cfRule type="containsText" dxfId="370" priority="213" operator="containsText" text="Alta">
      <formula>NOT(ISERROR(SEARCH("Alta",F60)))</formula>
    </cfRule>
    <cfRule type="containsText" dxfId="369" priority="214" operator="containsText" text="Media">
      <formula>NOT(ISERROR(SEARCH("Media",F60)))</formula>
    </cfRule>
    <cfRule type="containsText" dxfId="368" priority="215" operator="containsText" text="Baja">
      <formula>NOT(ISERROR(SEARCH("Baja",F60)))</formula>
    </cfRule>
    <cfRule type="containsText" dxfId="367" priority="216" operator="containsText" text="Muy baja">
      <formula>NOT(ISERROR(SEARCH("Muy baja",F60)))</formula>
    </cfRule>
    <cfRule type="cellIs" dxfId="366" priority="219" operator="between">
      <formula>1</formula>
      <formula>2</formula>
    </cfRule>
    <cfRule type="cellIs" dxfId="365" priority="220" operator="between">
      <formula>0</formula>
      <formula>2</formula>
    </cfRule>
  </conditionalFormatting>
  <conditionalFormatting sqref="G10 G20">
    <cfRule type="containsText" dxfId="364" priority="610" operator="containsText" text="Catastrófico">
      <formula>NOT(ISERROR(SEARCH("Catastrófico",G10)))</formula>
    </cfRule>
    <cfRule type="containsText" dxfId="363" priority="611" operator="containsText" text="Mayor">
      <formula>NOT(ISERROR(SEARCH("Mayor",G10)))</formula>
    </cfRule>
    <cfRule type="containsText" dxfId="362" priority="612" operator="containsText" text="Alta">
      <formula>NOT(ISERROR(SEARCH("Alta",G10)))</formula>
    </cfRule>
    <cfRule type="containsText" dxfId="361" priority="613" operator="containsText" text="Moderado">
      <formula>NOT(ISERROR(SEARCH("Moderado",G10)))</formula>
    </cfRule>
    <cfRule type="containsText" dxfId="360" priority="614" operator="containsText" text="Menor">
      <formula>NOT(ISERROR(SEARCH("Menor",G10)))</formula>
    </cfRule>
    <cfRule type="containsText" dxfId="359" priority="615" operator="containsText" text="Leve">
      <formula>NOT(ISERROR(SEARCH("Leve",G10)))</formula>
    </cfRule>
  </conditionalFormatting>
  <conditionalFormatting sqref="G30">
    <cfRule type="containsText" dxfId="358" priority="150" operator="containsText" text="Catastrófico">
      <formula>NOT(ISERROR(SEARCH("Catastrófico",G30)))</formula>
    </cfRule>
    <cfRule type="containsText" dxfId="357" priority="151" operator="containsText" text="Mayor">
      <formula>NOT(ISERROR(SEARCH("Mayor",G30)))</formula>
    </cfRule>
    <cfRule type="containsText" dxfId="356" priority="152" operator="containsText" text="Alta">
      <formula>NOT(ISERROR(SEARCH("Alta",G30)))</formula>
    </cfRule>
    <cfRule type="containsText" dxfId="355" priority="153" operator="containsText" text="Moderado">
      <formula>NOT(ISERROR(SEARCH("Moderado",G30)))</formula>
    </cfRule>
    <cfRule type="containsText" dxfId="354" priority="154" operator="containsText" text="Menor">
      <formula>NOT(ISERROR(SEARCH("Menor",G30)))</formula>
    </cfRule>
    <cfRule type="containsText" dxfId="353" priority="155" operator="containsText" text="Leve">
      <formula>NOT(ISERROR(SEARCH("Leve",G30)))</formula>
    </cfRule>
  </conditionalFormatting>
  <conditionalFormatting sqref="G40">
    <cfRule type="containsText" dxfId="352" priority="66" operator="containsText" text="Catastrófico">
      <formula>NOT(ISERROR(SEARCH("Catastrófico",G40)))</formula>
    </cfRule>
    <cfRule type="containsText" dxfId="351" priority="67" operator="containsText" text="Mayor">
      <formula>NOT(ISERROR(SEARCH("Mayor",G40)))</formula>
    </cfRule>
    <cfRule type="containsText" dxfId="350" priority="68" operator="containsText" text="Alta">
      <formula>NOT(ISERROR(SEARCH("Alta",G40)))</formula>
    </cfRule>
    <cfRule type="containsText" dxfId="349" priority="69" operator="containsText" text="Moderado">
      <formula>NOT(ISERROR(SEARCH("Moderado",G40)))</formula>
    </cfRule>
    <cfRule type="containsText" dxfId="348" priority="70" operator="containsText" text="Menor">
      <formula>NOT(ISERROR(SEARCH("Menor",G40)))</formula>
    </cfRule>
    <cfRule type="containsText" dxfId="347" priority="71" operator="containsText" text="Leve">
      <formula>NOT(ISERROR(SEARCH("Leve",G40)))</formula>
    </cfRule>
  </conditionalFormatting>
  <conditionalFormatting sqref="G60">
    <cfRule type="containsText" dxfId="346" priority="192" operator="containsText" text="Catastrófico">
      <formula>NOT(ISERROR(SEARCH("Catastrófico",G60)))</formula>
    </cfRule>
    <cfRule type="containsText" dxfId="345" priority="193" operator="containsText" text="Mayor">
      <formula>NOT(ISERROR(SEARCH("Mayor",G60)))</formula>
    </cfRule>
    <cfRule type="containsText" dxfId="344" priority="194" operator="containsText" text="Alta">
      <formula>NOT(ISERROR(SEARCH("Alta",G60)))</formula>
    </cfRule>
    <cfRule type="containsText" dxfId="343" priority="195" operator="containsText" text="Moderado">
      <formula>NOT(ISERROR(SEARCH("Moderado",G60)))</formula>
    </cfRule>
    <cfRule type="containsText" dxfId="342" priority="196" operator="containsText" text="Menor">
      <formula>NOT(ISERROR(SEARCH("Menor",G60)))</formula>
    </cfRule>
    <cfRule type="containsText" dxfId="341" priority="197" operator="containsText" text="Leve">
      <formula>NOT(ISERROR(SEARCH("Leve",G60)))</formula>
    </cfRule>
  </conditionalFormatting>
  <conditionalFormatting sqref="H10:I10 H20:I20">
    <cfRule type="containsText" dxfId="340" priority="605" operator="containsText" text="Extremo">
      <formula>NOT(ISERROR(SEARCH("Extremo",H10)))</formula>
    </cfRule>
    <cfRule type="containsText" dxfId="339" priority="606" operator="containsText" text="Alto">
      <formula>NOT(ISERROR(SEARCH("Alto",H10)))</formula>
    </cfRule>
    <cfRule type="containsText" dxfId="338" priority="607" operator="containsText" text="Bajo">
      <formula>NOT(ISERROR(SEARCH("Bajo",H10)))</formula>
    </cfRule>
    <cfRule type="containsText" dxfId="337" priority="608" operator="containsText" text="Moderado">
      <formula>NOT(ISERROR(SEARCH("Moderado",H10)))</formula>
    </cfRule>
    <cfRule type="containsText" dxfId="336" priority="609" operator="containsText" text="Extremo">
      <formula>NOT(ISERROR(SEARCH("Extremo",H10)))</formula>
    </cfRule>
  </conditionalFormatting>
  <conditionalFormatting sqref="H30:I30">
    <cfRule type="containsText" dxfId="335" priority="145" operator="containsText" text="Extremo">
      <formula>NOT(ISERROR(SEARCH("Extremo",H30)))</formula>
    </cfRule>
    <cfRule type="containsText" dxfId="334" priority="146" operator="containsText" text="Alto">
      <formula>NOT(ISERROR(SEARCH("Alto",H30)))</formula>
    </cfRule>
    <cfRule type="containsText" dxfId="333" priority="147" operator="containsText" text="Bajo">
      <formula>NOT(ISERROR(SEARCH("Bajo",H30)))</formula>
    </cfRule>
    <cfRule type="containsText" dxfId="332" priority="148" operator="containsText" text="Moderado">
      <formula>NOT(ISERROR(SEARCH("Moderado",H30)))</formula>
    </cfRule>
    <cfRule type="containsText" dxfId="331" priority="149" operator="containsText" text="Extremo">
      <formula>NOT(ISERROR(SEARCH("Extremo",H30)))</formula>
    </cfRule>
  </conditionalFormatting>
  <conditionalFormatting sqref="H40:I40">
    <cfRule type="containsText" dxfId="330" priority="61" operator="containsText" text="Extremo">
      <formula>NOT(ISERROR(SEARCH("Extremo",H40)))</formula>
    </cfRule>
    <cfRule type="containsText" dxfId="329" priority="62" operator="containsText" text="Alto">
      <formula>NOT(ISERROR(SEARCH("Alto",H40)))</formula>
    </cfRule>
    <cfRule type="containsText" dxfId="328" priority="63" operator="containsText" text="Bajo">
      <formula>NOT(ISERROR(SEARCH("Bajo",H40)))</formula>
    </cfRule>
    <cfRule type="containsText" dxfId="327" priority="64" operator="containsText" text="Moderado">
      <formula>NOT(ISERROR(SEARCH("Moderado",H40)))</formula>
    </cfRule>
    <cfRule type="containsText" dxfId="326" priority="65" operator="containsText" text="Extremo">
      <formula>NOT(ISERROR(SEARCH("Extremo",H40)))</formula>
    </cfRule>
  </conditionalFormatting>
  <conditionalFormatting sqref="H60:I60">
    <cfRule type="containsText" dxfId="325" priority="187" operator="containsText" text="Extremo">
      <formula>NOT(ISERROR(SEARCH("Extremo",H60)))</formula>
    </cfRule>
    <cfRule type="containsText" dxfId="324" priority="188" operator="containsText" text="Alto">
      <formula>NOT(ISERROR(SEARCH("Alto",H60)))</formula>
    </cfRule>
    <cfRule type="containsText" dxfId="323" priority="189" operator="containsText" text="Bajo">
      <formula>NOT(ISERROR(SEARCH("Bajo",H60)))</formula>
    </cfRule>
    <cfRule type="containsText" dxfId="322" priority="190" operator="containsText" text="Moderado">
      <formula>NOT(ISERROR(SEARCH("Moderado",H60)))</formula>
    </cfRule>
    <cfRule type="containsText" dxfId="321" priority="191" operator="containsText" text="Extremo">
      <formula>NOT(ISERROR(SEARCH("Extremo",H60)))</formula>
    </cfRule>
  </conditionalFormatting>
  <conditionalFormatting sqref="J10:J69">
    <cfRule type="containsText" dxfId="320" priority="307" operator="containsText" text="Muy Baja">
      <formula>NOT(ISERROR(SEARCH("Muy Baja",J10)))</formula>
    </cfRule>
    <cfRule type="containsText" dxfId="319" priority="574" operator="containsText" text="Muy Alta">
      <formula>NOT(ISERROR(SEARCH("Muy Alta",J10)))</formula>
    </cfRule>
    <cfRule type="containsText" dxfId="318" priority="575" operator="containsText" text="Alta">
      <formula>NOT(ISERROR(SEARCH("Alta",J10)))</formula>
    </cfRule>
    <cfRule type="containsText" dxfId="317" priority="576" operator="containsText" text="Media">
      <formula>NOT(ISERROR(SEARCH("Media",J10)))</formula>
    </cfRule>
    <cfRule type="containsText" dxfId="316" priority="577" operator="containsText" text="Baja">
      <formula>NOT(ISERROR(SEARCH("Baja",J10)))</formula>
    </cfRule>
    <cfRule type="containsText" dxfId="315" priority="578" operator="containsText" text="Muy Baja">
      <formula>NOT(ISERROR(SEARCH("Muy Baja",J10)))</formula>
    </cfRule>
  </conditionalFormatting>
  <conditionalFormatting sqref="K10:K69">
    <cfRule type="containsText" dxfId="314" priority="569" operator="containsText" text="Catastrófico">
      <formula>NOT(ISERROR(SEARCH("Catastrófico",K10)))</formula>
    </cfRule>
    <cfRule type="containsText" dxfId="313" priority="570" operator="containsText" text="Moderado">
      <formula>NOT(ISERROR(SEARCH("Moderado",K10)))</formula>
    </cfRule>
    <cfRule type="containsText" dxfId="312" priority="571" operator="containsText" text="Menor">
      <formula>NOT(ISERROR(SEARCH("Menor",K10)))</formula>
    </cfRule>
    <cfRule type="containsText" dxfId="311" priority="572" operator="containsText" text="Leve">
      <formula>NOT(ISERROR(SEARCH("Leve",K10)))</formula>
    </cfRule>
    <cfRule type="containsText" dxfId="310" priority="573" operator="containsText" text="Mayor">
      <formula>NOT(ISERROR(SEARCH("Mayor",K10)))</formula>
    </cfRule>
  </conditionalFormatting>
  <conditionalFormatting sqref="M10 M20">
    <cfRule type="containsText" dxfId="309" priority="579" operator="containsText" text="Extremo">
      <formula>NOT(ISERROR(SEARCH("Extremo",M10)))</formula>
    </cfRule>
    <cfRule type="containsText" dxfId="308" priority="580" operator="containsText" text="Alto">
      <formula>NOT(ISERROR(SEARCH("Alto",M10)))</formula>
    </cfRule>
    <cfRule type="containsText" dxfId="307" priority="581" operator="containsText" text="Moderado">
      <formula>NOT(ISERROR(SEARCH("Moderado",M10)))</formula>
    </cfRule>
    <cfRule type="containsText" dxfId="306" priority="582" operator="containsText" text="Menor">
      <formula>NOT(ISERROR(SEARCH("Menor",M10)))</formula>
    </cfRule>
    <cfRule type="containsText" dxfId="305" priority="583" operator="containsText" text="Bajo">
      <formula>NOT(ISERROR(SEARCH("Bajo",M10)))</formula>
    </cfRule>
    <cfRule type="containsText" dxfId="304" priority="584" operator="containsText" text="Moderado">
      <formula>NOT(ISERROR(SEARCH("Moderado",M10)))</formula>
    </cfRule>
    <cfRule type="containsText" dxfId="303" priority="585" operator="containsText" text="Extremo">
      <formula>NOT(ISERROR(SEARCH("Extremo",M10)))</formula>
    </cfRule>
    <cfRule type="containsText" dxfId="302" priority="586" operator="containsText" text="Baja">
      <formula>NOT(ISERROR(SEARCH("Baja",M10)))</formula>
    </cfRule>
    <cfRule type="containsText" dxfId="301" priority="587" operator="containsText" text="Alto">
      <formula>NOT(ISERROR(SEARCH("Alto",M10)))</formula>
    </cfRule>
  </conditionalFormatting>
  <conditionalFormatting sqref="M30">
    <cfRule type="containsText" dxfId="300" priority="136" operator="containsText" text="Extremo">
      <formula>NOT(ISERROR(SEARCH("Extremo",M30)))</formula>
    </cfRule>
    <cfRule type="containsText" dxfId="299" priority="137" operator="containsText" text="Alto">
      <formula>NOT(ISERROR(SEARCH("Alto",M30)))</formula>
    </cfRule>
    <cfRule type="containsText" dxfId="298" priority="138" operator="containsText" text="Moderado">
      <formula>NOT(ISERROR(SEARCH("Moderado",M30)))</formula>
    </cfRule>
    <cfRule type="containsText" dxfId="297" priority="139" operator="containsText" text="Menor">
      <formula>NOT(ISERROR(SEARCH("Menor",M30)))</formula>
    </cfRule>
    <cfRule type="containsText" dxfId="296" priority="140" operator="containsText" text="Bajo">
      <formula>NOT(ISERROR(SEARCH("Bajo",M30)))</formula>
    </cfRule>
    <cfRule type="containsText" dxfId="295" priority="141" operator="containsText" text="Moderado">
      <formula>NOT(ISERROR(SEARCH("Moderado",M30)))</formula>
    </cfRule>
    <cfRule type="containsText" dxfId="294" priority="142" operator="containsText" text="Extremo">
      <formula>NOT(ISERROR(SEARCH("Extremo",M30)))</formula>
    </cfRule>
    <cfRule type="containsText" dxfId="293" priority="143" operator="containsText" text="Baja">
      <formula>NOT(ISERROR(SEARCH("Baja",M30)))</formula>
    </cfRule>
    <cfRule type="containsText" dxfId="292" priority="144" operator="containsText" text="Alto">
      <formula>NOT(ISERROR(SEARCH("Alto",M30)))</formula>
    </cfRule>
  </conditionalFormatting>
  <conditionalFormatting sqref="M40">
    <cfRule type="containsText" dxfId="291" priority="52" operator="containsText" text="Extremo">
      <formula>NOT(ISERROR(SEARCH("Extremo",M40)))</formula>
    </cfRule>
    <cfRule type="containsText" dxfId="290" priority="53" operator="containsText" text="Alto">
      <formula>NOT(ISERROR(SEARCH("Alto",M40)))</formula>
    </cfRule>
    <cfRule type="containsText" dxfId="289" priority="54" operator="containsText" text="Moderado">
      <formula>NOT(ISERROR(SEARCH("Moderado",M40)))</formula>
    </cfRule>
    <cfRule type="containsText" dxfId="288" priority="55" operator="containsText" text="Menor">
      <formula>NOT(ISERROR(SEARCH("Menor",M40)))</formula>
    </cfRule>
    <cfRule type="containsText" dxfId="287" priority="56" operator="containsText" text="Bajo">
      <formula>NOT(ISERROR(SEARCH("Bajo",M40)))</formula>
    </cfRule>
    <cfRule type="containsText" dxfId="286" priority="57" operator="containsText" text="Moderado">
      <formula>NOT(ISERROR(SEARCH("Moderado",M40)))</formula>
    </cfRule>
    <cfRule type="containsText" dxfId="285" priority="58" operator="containsText" text="Extremo">
      <formula>NOT(ISERROR(SEARCH("Extremo",M40)))</formula>
    </cfRule>
    <cfRule type="containsText" dxfId="284" priority="59" operator="containsText" text="Baja">
      <formula>NOT(ISERROR(SEARCH("Baja",M40)))</formula>
    </cfRule>
    <cfRule type="containsText" dxfId="283" priority="60" operator="containsText" text="Alto">
      <formula>NOT(ISERROR(SEARCH("Alto",M40)))</formula>
    </cfRule>
  </conditionalFormatting>
  <conditionalFormatting sqref="M60">
    <cfRule type="containsText" dxfId="282" priority="178" operator="containsText" text="Extremo">
      <formula>NOT(ISERROR(SEARCH("Extremo",M60)))</formula>
    </cfRule>
    <cfRule type="containsText" dxfId="281" priority="179" operator="containsText" text="Alto">
      <formula>NOT(ISERROR(SEARCH("Alto",M60)))</formula>
    </cfRule>
    <cfRule type="containsText" dxfId="280" priority="180" operator="containsText" text="Moderado">
      <formula>NOT(ISERROR(SEARCH("Moderado",M60)))</formula>
    </cfRule>
    <cfRule type="containsText" dxfId="279" priority="181" operator="containsText" text="Menor">
      <formula>NOT(ISERROR(SEARCH("Menor",M60)))</formula>
    </cfRule>
    <cfRule type="containsText" dxfId="278" priority="182" operator="containsText" text="Bajo">
      <formula>NOT(ISERROR(SEARCH("Bajo",M60)))</formula>
    </cfRule>
    <cfRule type="containsText" dxfId="277" priority="183" operator="containsText" text="Moderado">
      <formula>NOT(ISERROR(SEARCH("Moderado",M60)))</formula>
    </cfRule>
    <cfRule type="containsText" dxfId="276" priority="184" operator="containsText" text="Extremo">
      <formula>NOT(ISERROR(SEARCH("Extremo",M60)))</formula>
    </cfRule>
    <cfRule type="containsText" dxfId="275" priority="185" operator="containsText" text="Baja">
      <formula>NOT(ISERROR(SEARCH("Baja",M60)))</formula>
    </cfRule>
    <cfRule type="containsText" dxfId="274" priority="186" operator="containsText" text="Alto">
      <formula>NOT(ISERROR(SEARCH("Alto",M60)))</formula>
    </cfRule>
  </conditionalFormatting>
  <conditionalFormatting sqref="F50">
    <cfRule type="containsText" dxfId="273" priority="30" operator="containsText" text="Muy Baja">
      <formula>NOT(ISERROR(SEARCH("Muy Baja",F50)))</formula>
    </cfRule>
    <cfRule type="containsText" dxfId="272" priority="31" operator="containsText" text="Baja">
      <formula>NOT(ISERROR(SEARCH("Baja",F50)))</formula>
    </cfRule>
    <cfRule type="containsText" dxfId="271" priority="32" operator="containsText" text="Muy Alta">
      <formula>NOT(ISERROR(SEARCH("Muy Alta",F50)))</formula>
    </cfRule>
    <cfRule type="containsText" dxfId="270" priority="33" operator="containsText" text="Alta">
      <formula>NOT(ISERROR(SEARCH("Alta",F50)))</formula>
    </cfRule>
    <cfRule type="containsText" dxfId="269" priority="34" operator="containsText" text="Media">
      <formula>NOT(ISERROR(SEARCH("Media",F50)))</formula>
    </cfRule>
    <cfRule type="containsText" dxfId="268" priority="35" operator="containsText" text="Media">
      <formula>NOT(ISERROR(SEARCH("Media",F50)))</formula>
    </cfRule>
    <cfRule type="containsText" dxfId="267" priority="36" operator="containsText" text="Media">
      <formula>NOT(ISERROR(SEARCH("Media",F50)))</formula>
    </cfRule>
    <cfRule type="containsText" dxfId="266" priority="37" operator="containsText" text="Muy Baja">
      <formula>NOT(ISERROR(SEARCH("Muy Baja",F50)))</formula>
    </cfRule>
    <cfRule type="containsText" dxfId="265" priority="38" operator="containsText" text="Baja">
      <formula>NOT(ISERROR(SEARCH("Baja",F50)))</formula>
    </cfRule>
    <cfRule type="containsText" dxfId="264" priority="39" operator="containsText" text="Muy Baja">
      <formula>NOT(ISERROR(SEARCH("Muy Baja",F50)))</formula>
    </cfRule>
    <cfRule type="containsText" dxfId="263" priority="40" operator="containsText" text="Muy Baja">
      <formula>NOT(ISERROR(SEARCH("Muy Baja",F50)))</formula>
    </cfRule>
    <cfRule type="containsText" dxfId="262" priority="41" operator="containsText" text="Muy Baja">
      <formula>NOT(ISERROR(SEARCH("Muy Baja",F50)))</formula>
    </cfRule>
    <cfRule type="containsText" dxfId="261" priority="42" operator="containsText" text="Muy Baja'Tabla probabilidad'!">
      <formula>NOT(ISERROR(SEARCH("Muy Baja'Tabla probabilidad'!",F50)))</formula>
    </cfRule>
    <cfRule type="containsText" dxfId="260" priority="43" operator="containsText" text="Muy bajo">
      <formula>NOT(ISERROR(SEARCH("Muy bajo",F50)))</formula>
    </cfRule>
    <cfRule type="containsText" dxfId="259" priority="44" operator="containsText" text="Alta">
      <formula>NOT(ISERROR(SEARCH("Alta",F50)))</formula>
    </cfRule>
    <cfRule type="containsText" dxfId="258" priority="45" operator="containsText" text="Media">
      <formula>NOT(ISERROR(SEARCH("Media",F50)))</formula>
    </cfRule>
    <cfRule type="containsText" dxfId="257" priority="46" operator="containsText" text="Baja">
      <formula>NOT(ISERROR(SEARCH("Baja",F50)))</formula>
    </cfRule>
    <cfRule type="containsText" dxfId="256" priority="47" operator="containsText" text="Muy baja">
      <formula>NOT(ISERROR(SEARCH("Muy baja",F50)))</formula>
    </cfRule>
    <cfRule type="cellIs" dxfId="255" priority="50" operator="between">
      <formula>1</formula>
      <formula>2</formula>
    </cfRule>
    <cfRule type="cellIs" dxfId="254" priority="51" operator="between">
      <formula>0</formula>
      <formula>2</formula>
    </cfRule>
  </conditionalFormatting>
  <conditionalFormatting sqref="G50">
    <cfRule type="containsText" dxfId="253" priority="24" operator="containsText" text="Catastrófico">
      <formula>NOT(ISERROR(SEARCH("Catastrófico",G50)))</formula>
    </cfRule>
    <cfRule type="containsText" dxfId="252" priority="25" operator="containsText" text="Mayor">
      <formula>NOT(ISERROR(SEARCH("Mayor",G50)))</formula>
    </cfRule>
    <cfRule type="containsText" dxfId="251" priority="26" operator="containsText" text="Alta">
      <formula>NOT(ISERROR(SEARCH("Alta",G50)))</formula>
    </cfRule>
    <cfRule type="containsText" dxfId="250" priority="27" operator="containsText" text="Moderado">
      <formula>NOT(ISERROR(SEARCH("Moderado",G50)))</formula>
    </cfRule>
    <cfRule type="containsText" dxfId="249" priority="28" operator="containsText" text="Menor">
      <formula>NOT(ISERROR(SEARCH("Menor",G50)))</formula>
    </cfRule>
    <cfRule type="containsText" dxfId="248" priority="29" operator="containsText" text="Leve">
      <formula>NOT(ISERROR(SEARCH("Leve",G50)))</formula>
    </cfRule>
  </conditionalFormatting>
  <conditionalFormatting sqref="H50:I50">
    <cfRule type="containsText" dxfId="247" priority="19" operator="containsText" text="Extremo">
      <formula>NOT(ISERROR(SEARCH("Extremo",H50)))</formula>
    </cfRule>
    <cfRule type="containsText" dxfId="246" priority="20" operator="containsText" text="Alto">
      <formula>NOT(ISERROR(SEARCH("Alto",H50)))</formula>
    </cfRule>
    <cfRule type="containsText" dxfId="245" priority="21" operator="containsText" text="Bajo">
      <formula>NOT(ISERROR(SEARCH("Bajo",H50)))</formula>
    </cfRule>
    <cfRule type="containsText" dxfId="244" priority="22" operator="containsText" text="Moderado">
      <formula>NOT(ISERROR(SEARCH("Moderado",H50)))</formula>
    </cfRule>
    <cfRule type="containsText" dxfId="243" priority="23" operator="containsText" text="Extremo">
      <formula>NOT(ISERROR(SEARCH("Extremo",H50)))</formula>
    </cfRule>
  </conditionalFormatting>
  <conditionalFormatting sqref="M50">
    <cfRule type="containsText" dxfId="242" priority="1" operator="containsText" text="Extremo">
      <formula>NOT(ISERROR(SEARCH("Extremo",M50)))</formula>
    </cfRule>
    <cfRule type="containsText" dxfId="241" priority="2" operator="containsText" text="Alto">
      <formula>NOT(ISERROR(SEARCH("Alto",M50)))</formula>
    </cfRule>
    <cfRule type="containsText" dxfId="240" priority="3" operator="containsText" text="Moderado">
      <formula>NOT(ISERROR(SEARCH("Moderado",M50)))</formula>
    </cfRule>
    <cfRule type="containsText" dxfId="239" priority="4" operator="containsText" text="Menor">
      <formula>NOT(ISERROR(SEARCH("Menor",M50)))</formula>
    </cfRule>
    <cfRule type="containsText" dxfId="238" priority="5" operator="containsText" text="Bajo">
      <formula>NOT(ISERROR(SEARCH("Bajo",M50)))</formula>
    </cfRule>
    <cfRule type="containsText" dxfId="237" priority="6" operator="containsText" text="Moderado">
      <formula>NOT(ISERROR(SEARCH("Moderado",M50)))</formula>
    </cfRule>
    <cfRule type="containsText" dxfId="236" priority="7" operator="containsText" text="Extremo">
      <formula>NOT(ISERROR(SEARCH("Extremo",M50)))</formula>
    </cfRule>
    <cfRule type="containsText" dxfId="235" priority="8" operator="containsText" text="Baja">
      <formula>NOT(ISERROR(SEARCH("Baja",M50)))</formula>
    </cfRule>
    <cfRule type="containsText" dxfId="234" priority="9" operator="containsText" text="Alto">
      <formula>NOT(ISERROR(SEARCH("Alto",M50)))</formula>
    </cfRule>
  </conditionalFormatting>
  <dataValidations count="1">
    <dataValidation type="list" allowBlank="1" showInputMessage="1" showErrorMessage="1" sqref="D10:D6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90" operator="containsText" id="{DF1DFA25-19B9-4256-9D43-A257DED36386}">
            <xm:f>NOT(ISERROR(SEARCH('8- Políticas de Administración '!$B$5,F40)))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217" operator="containsText" id="{475B7D02-2C36-4618-9A3B-2BA58F66B3A2}">
            <xm:f>NOT(ISERROR(SEARCH('8- Políticas de Administración '!$B$5,F60)))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8" operator="containsText" id="{460B681F-78FC-47F9-AB17-1DFBD0C615C2}">
            <xm:f>NOT(ISERROR(SEARCH('8- Políticas de Administración '!$B$5,F50)))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'!$B$5,F50)))</xm:f>
            <xm:f>'8- Políticas de Administración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87" t="s">
        <v>226</v>
      </c>
      <c r="C2" s="487"/>
      <c r="D2" s="487"/>
      <c r="E2" s="487"/>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227</v>
      </c>
      <c r="D4" s="65"/>
      <c r="E4" s="65" t="s">
        <v>228</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229</v>
      </c>
      <c r="D5" s="65"/>
      <c r="E5" s="67" t="s">
        <v>230</v>
      </c>
      <c r="F5" s="65" t="s">
        <v>228</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231</v>
      </c>
      <c r="C6" s="112" t="s">
        <v>232</v>
      </c>
      <c r="D6" s="69">
        <v>0.04</v>
      </c>
      <c r="E6" s="70" t="s">
        <v>233</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234</v>
      </c>
      <c r="C7" s="112" t="s">
        <v>235</v>
      </c>
      <c r="D7" s="69">
        <v>0.09</v>
      </c>
      <c r="E7" s="70" t="s">
        <v>236</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237</v>
      </c>
      <c r="C8" s="112" t="s">
        <v>238</v>
      </c>
      <c r="D8" s="69">
        <v>0.28999999999999998</v>
      </c>
      <c r="E8" s="70" t="s">
        <v>239</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240</v>
      </c>
      <c r="C9" s="112" t="s">
        <v>241</v>
      </c>
      <c r="D9" s="69">
        <v>0.49</v>
      </c>
      <c r="E9" s="70" t="s">
        <v>242</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243</v>
      </c>
      <c r="C10" s="112" t="s">
        <v>244</v>
      </c>
      <c r="D10" s="69">
        <v>1</v>
      </c>
      <c r="E10" s="70" t="s">
        <v>245</v>
      </c>
      <c r="F10" s="71">
        <v>5</v>
      </c>
      <c r="G10" s="2"/>
      <c r="H10" s="2"/>
      <c r="I10" s="94" t="s">
        <v>246</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88" t="s">
        <v>247</v>
      </c>
      <c r="C14" s="488"/>
      <c r="D14" s="488"/>
      <c r="E14" s="488"/>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90" t="s">
        <v>174</v>
      </c>
      <c r="D16" s="490"/>
      <c r="E16" s="490"/>
      <c r="F16" s="104"/>
      <c r="G16" s="77"/>
      <c r="H16" s="77"/>
      <c r="I16" s="95" t="s">
        <v>172</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248</v>
      </c>
      <c r="C17" s="489" t="s">
        <v>175</v>
      </c>
      <c r="D17" s="489"/>
      <c r="E17" s="489"/>
      <c r="F17" s="105">
        <v>1</v>
      </c>
      <c r="G17" s="77"/>
      <c r="H17" s="77"/>
      <c r="I17" s="94" t="s">
        <v>174</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249</v>
      </c>
      <c r="C18" s="489" t="s">
        <v>250</v>
      </c>
      <c r="D18" s="489"/>
      <c r="E18" s="489"/>
      <c r="F18" s="105">
        <v>2</v>
      </c>
      <c r="G18" s="77"/>
      <c r="H18" s="77"/>
      <c r="I18" s="94" t="s">
        <v>183</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251</v>
      </c>
      <c r="C19" s="489" t="s">
        <v>252</v>
      </c>
      <c r="D19" s="489"/>
      <c r="E19" s="489"/>
      <c r="F19" s="105">
        <v>3</v>
      </c>
      <c r="G19" s="77"/>
      <c r="H19" s="77"/>
      <c r="I19" s="94" t="s">
        <v>176</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45">
      <c r="A20" s="77"/>
      <c r="B20" s="74" t="s">
        <v>253</v>
      </c>
      <c r="C20" s="489" t="s">
        <v>181</v>
      </c>
      <c r="D20" s="489"/>
      <c r="E20" s="489"/>
      <c r="F20" s="105">
        <v>4</v>
      </c>
      <c r="G20" s="77"/>
      <c r="H20" s="77"/>
      <c r="I20" s="94" t="s">
        <v>254</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255</v>
      </c>
      <c r="C21" s="489" t="s">
        <v>189</v>
      </c>
      <c r="D21" s="489"/>
      <c r="E21" s="489"/>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1" t="s">
        <v>183</v>
      </c>
      <c r="D24" s="491"/>
      <c r="E24" s="491"/>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248</v>
      </c>
      <c r="C25" s="489" t="s">
        <v>256</v>
      </c>
      <c r="D25" s="489"/>
      <c r="E25" s="489"/>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249</v>
      </c>
      <c r="C26" s="489" t="s">
        <v>257</v>
      </c>
      <c r="D26" s="489"/>
      <c r="E26" s="489"/>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251</v>
      </c>
      <c r="C27" s="489" t="s">
        <v>258</v>
      </c>
      <c r="D27" s="489"/>
      <c r="E27" s="489"/>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253</v>
      </c>
      <c r="C28" s="489" t="s">
        <v>184</v>
      </c>
      <c r="D28" s="489"/>
      <c r="E28" s="489"/>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255</v>
      </c>
      <c r="C29" s="489" t="s">
        <v>259</v>
      </c>
      <c r="D29" s="489"/>
      <c r="E29" s="489"/>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90" t="s">
        <v>176</v>
      </c>
      <c r="D32" s="490"/>
      <c r="E32" s="490"/>
      <c r="F32" s="86"/>
      <c r="I32" s="85"/>
      <c r="J32" s="85"/>
      <c r="K32" s="85"/>
      <c r="L32" s="204"/>
      <c r="M32" s="204"/>
      <c r="N32" s="204"/>
      <c r="O32" s="204"/>
      <c r="P32" s="204"/>
      <c r="Q32" s="204"/>
      <c r="R32" s="204"/>
      <c r="S32" s="204"/>
      <c r="T32" s="204"/>
      <c r="U32" s="204"/>
    </row>
    <row r="33" spans="2:21" s="77" customFormat="1" ht="20.25">
      <c r="B33" s="68" t="s">
        <v>248</v>
      </c>
      <c r="C33" s="489" t="s">
        <v>177</v>
      </c>
      <c r="D33" s="489"/>
      <c r="E33" s="489"/>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249</v>
      </c>
      <c r="C34" s="489" t="s">
        <v>260</v>
      </c>
      <c r="D34" s="489"/>
      <c r="E34" s="489"/>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251</v>
      </c>
      <c r="C35" s="489" t="s">
        <v>261</v>
      </c>
      <c r="D35" s="489"/>
      <c r="E35" s="489"/>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253</v>
      </c>
      <c r="C36" s="489" t="s">
        <v>262</v>
      </c>
      <c r="D36" s="489"/>
      <c r="E36" s="489"/>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255</v>
      </c>
      <c r="C37" s="489" t="s">
        <v>263</v>
      </c>
      <c r="D37" s="489"/>
      <c r="E37" s="489"/>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90" t="s">
        <v>254</v>
      </c>
      <c r="D40" s="490"/>
      <c r="E40" s="490"/>
      <c r="F40" s="86"/>
      <c r="L40" s="204"/>
      <c r="M40" s="204"/>
      <c r="N40" s="204"/>
      <c r="O40" s="204"/>
      <c r="P40" s="204"/>
      <c r="Q40" s="204"/>
      <c r="R40" s="204"/>
      <c r="S40" s="204"/>
      <c r="T40" s="204"/>
      <c r="U40" s="204"/>
    </row>
    <row r="41" spans="2:21" s="77" customFormat="1" ht="20.25">
      <c r="B41" s="107" t="s">
        <v>248</v>
      </c>
      <c r="C41" s="489" t="s">
        <v>264</v>
      </c>
      <c r="D41" s="489"/>
      <c r="E41" s="489"/>
      <c r="F41" s="106">
        <v>1</v>
      </c>
      <c r="L41" s="204"/>
      <c r="M41" s="204"/>
      <c r="N41" s="204"/>
      <c r="O41" s="204"/>
      <c r="P41" s="204"/>
      <c r="Q41" s="204"/>
      <c r="R41" s="204"/>
      <c r="S41" s="204"/>
      <c r="T41" s="204"/>
      <c r="U41" s="204"/>
    </row>
    <row r="42" spans="2:21" s="77" customFormat="1" ht="20.25">
      <c r="B42" s="108" t="s">
        <v>249</v>
      </c>
      <c r="C42" s="489" t="s">
        <v>265</v>
      </c>
      <c r="D42" s="489"/>
      <c r="E42" s="489"/>
      <c r="F42" s="106">
        <v>2</v>
      </c>
      <c r="L42" s="204"/>
      <c r="M42" s="204"/>
      <c r="N42" s="204"/>
      <c r="O42" s="204"/>
      <c r="P42" s="204"/>
      <c r="Q42" s="204"/>
      <c r="R42" s="204"/>
      <c r="S42" s="204"/>
      <c r="T42" s="204"/>
      <c r="U42" s="204"/>
    </row>
    <row r="43" spans="2:21" s="77" customFormat="1" ht="20.25">
      <c r="B43" s="109" t="s">
        <v>251</v>
      </c>
      <c r="C43" s="489" t="s">
        <v>266</v>
      </c>
      <c r="D43" s="489"/>
      <c r="E43" s="489"/>
      <c r="F43" s="106">
        <v>3</v>
      </c>
      <c r="L43" s="204"/>
      <c r="M43" s="204"/>
      <c r="N43" s="204"/>
      <c r="O43" s="204"/>
      <c r="P43" s="204"/>
      <c r="Q43" s="204"/>
      <c r="R43" s="204"/>
      <c r="S43" s="204"/>
      <c r="T43" s="204"/>
      <c r="U43" s="204"/>
    </row>
    <row r="44" spans="2:21" s="77" customFormat="1" ht="20.25">
      <c r="B44" s="110" t="s">
        <v>253</v>
      </c>
      <c r="C44" s="489" t="s">
        <v>267</v>
      </c>
      <c r="D44" s="489"/>
      <c r="E44" s="489"/>
      <c r="F44" s="106">
        <v>4</v>
      </c>
      <c r="L44" s="204"/>
      <c r="M44" s="204"/>
      <c r="N44" s="204"/>
      <c r="O44" s="204"/>
      <c r="P44" s="204"/>
      <c r="Q44" s="204"/>
      <c r="R44" s="204"/>
      <c r="S44" s="204"/>
      <c r="T44" s="204"/>
      <c r="U44" s="204"/>
    </row>
    <row r="45" spans="2:21" s="77" customFormat="1" ht="20.25">
      <c r="B45" s="111" t="s">
        <v>255</v>
      </c>
      <c r="C45" s="489" t="s">
        <v>268</v>
      </c>
      <c r="D45" s="489"/>
      <c r="E45" s="489"/>
      <c r="F45" s="106">
        <v>5</v>
      </c>
      <c r="L45" s="204"/>
      <c r="M45" s="204"/>
      <c r="N45" s="204"/>
      <c r="O45" s="204"/>
      <c r="P45" s="204"/>
      <c r="Q45" s="204"/>
      <c r="R45" s="204"/>
      <c r="S45" s="204"/>
      <c r="T45" s="204"/>
      <c r="U45" s="204"/>
    </row>
    <row r="46" spans="2:21" s="77" customFormat="1" ht="20.25">
      <c r="B46" s="85"/>
      <c r="C46" s="85" t="s">
        <v>269</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91" t="s">
        <v>270</v>
      </c>
      <c r="D48" s="491"/>
      <c r="E48" s="491"/>
      <c r="F48" s="86"/>
      <c r="L48" s="204"/>
      <c r="M48" s="204"/>
      <c r="N48" s="204"/>
      <c r="O48" s="204"/>
      <c r="P48" s="204"/>
      <c r="Q48" s="204"/>
      <c r="R48" s="204"/>
      <c r="S48" s="204"/>
      <c r="T48" s="204"/>
      <c r="U48" s="204"/>
    </row>
    <row r="49" spans="2:21" s="77" customFormat="1" ht="20.25" customHeight="1">
      <c r="B49" s="80" t="s">
        <v>248</v>
      </c>
      <c r="C49" s="492" t="s">
        <v>271</v>
      </c>
      <c r="D49" s="493"/>
      <c r="E49" s="494"/>
      <c r="F49" s="71">
        <v>1</v>
      </c>
      <c r="L49" s="204"/>
      <c r="M49" s="204"/>
      <c r="N49" s="204"/>
      <c r="O49" s="204"/>
      <c r="P49" s="204"/>
      <c r="Q49" s="204"/>
      <c r="R49" s="204"/>
      <c r="S49" s="204"/>
      <c r="T49" s="204"/>
      <c r="U49" s="204"/>
    </row>
    <row r="50" spans="2:21" s="77" customFormat="1" ht="20.25" customHeight="1">
      <c r="B50" s="81" t="s">
        <v>249</v>
      </c>
      <c r="C50" s="492" t="s">
        <v>272</v>
      </c>
      <c r="D50" s="493"/>
      <c r="E50" s="494"/>
      <c r="F50" s="71">
        <v>2</v>
      </c>
      <c r="L50" s="204"/>
      <c r="M50" s="204"/>
      <c r="N50" s="204"/>
      <c r="O50" s="204"/>
      <c r="P50" s="204"/>
      <c r="Q50" s="204"/>
      <c r="R50" s="204"/>
      <c r="S50" s="204"/>
      <c r="T50" s="204"/>
      <c r="U50" s="204"/>
    </row>
    <row r="51" spans="2:21" s="77" customFormat="1" ht="20.25" customHeight="1">
      <c r="B51" s="82" t="s">
        <v>251</v>
      </c>
      <c r="C51" s="492" t="s">
        <v>273</v>
      </c>
      <c r="D51" s="493"/>
      <c r="E51" s="494"/>
      <c r="F51" s="71">
        <v>3</v>
      </c>
      <c r="L51" s="204"/>
      <c r="M51" s="204"/>
      <c r="N51" s="204"/>
      <c r="O51" s="204"/>
      <c r="P51" s="204"/>
      <c r="Q51" s="204"/>
      <c r="R51" s="204"/>
      <c r="S51" s="204"/>
      <c r="T51" s="204"/>
      <c r="U51" s="204"/>
    </row>
    <row r="52" spans="2:21" s="77" customFormat="1" ht="20.25" customHeight="1">
      <c r="B52" s="83" t="s">
        <v>253</v>
      </c>
      <c r="C52" s="492" t="s">
        <v>274</v>
      </c>
      <c r="D52" s="493"/>
      <c r="E52" s="494"/>
      <c r="F52" s="71">
        <v>4</v>
      </c>
      <c r="L52" s="204"/>
      <c r="M52" s="204"/>
      <c r="N52" s="204"/>
      <c r="O52" s="204"/>
      <c r="P52" s="204"/>
      <c r="Q52" s="204"/>
      <c r="R52" s="204"/>
      <c r="S52" s="204"/>
      <c r="T52" s="204"/>
      <c r="U52" s="204"/>
    </row>
    <row r="53" spans="2:21" s="77" customFormat="1" ht="20.25" customHeight="1">
      <c r="B53" s="84" t="s">
        <v>255</v>
      </c>
      <c r="C53" s="492" t="s">
        <v>275</v>
      </c>
      <c r="D53" s="493"/>
      <c r="E53" s="494"/>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246</v>
      </c>
      <c r="D56" s="97"/>
      <c r="E56" s="97"/>
      <c r="F56" s="86"/>
      <c r="L56" s="204"/>
      <c r="M56" s="204"/>
      <c r="N56" s="204"/>
      <c r="O56" s="204"/>
      <c r="P56" s="204"/>
      <c r="Q56" s="204"/>
      <c r="R56" s="204"/>
      <c r="S56" s="204"/>
      <c r="T56" s="204"/>
      <c r="U56" s="204"/>
    </row>
    <row r="57" spans="2:21" s="77" customFormat="1" ht="20.25" customHeight="1">
      <c r="B57" s="80" t="s">
        <v>248</v>
      </c>
      <c r="C57" s="495" t="s">
        <v>276</v>
      </c>
      <c r="D57" s="496"/>
      <c r="E57" s="497"/>
      <c r="F57" s="71">
        <v>1</v>
      </c>
      <c r="L57" s="204"/>
      <c r="M57" s="204"/>
      <c r="N57" s="204"/>
      <c r="O57" s="204"/>
      <c r="P57" s="204"/>
      <c r="Q57" s="204"/>
      <c r="R57" s="204"/>
      <c r="S57" s="204"/>
      <c r="T57" s="204"/>
      <c r="U57" s="204"/>
    </row>
    <row r="58" spans="2:21" s="77" customFormat="1" ht="20.25" customHeight="1">
      <c r="B58" s="81" t="s">
        <v>249</v>
      </c>
      <c r="C58" s="495" t="s">
        <v>277</v>
      </c>
      <c r="D58" s="496"/>
      <c r="E58" s="497"/>
      <c r="F58" s="71">
        <v>2</v>
      </c>
      <c r="L58" s="204"/>
      <c r="M58" s="204"/>
      <c r="N58" s="204"/>
      <c r="O58" s="204"/>
      <c r="P58" s="204"/>
      <c r="Q58" s="204"/>
      <c r="R58" s="204"/>
      <c r="S58" s="204"/>
      <c r="T58" s="204"/>
      <c r="U58" s="204"/>
    </row>
    <row r="59" spans="2:21" s="77" customFormat="1" ht="20.25" customHeight="1">
      <c r="B59" s="82" t="s">
        <v>251</v>
      </c>
      <c r="C59" s="495" t="s">
        <v>278</v>
      </c>
      <c r="D59" s="496"/>
      <c r="E59" s="497"/>
      <c r="F59" s="71">
        <v>3</v>
      </c>
      <c r="L59" s="204"/>
      <c r="M59" s="204"/>
      <c r="N59" s="204"/>
      <c r="O59" s="204"/>
      <c r="P59" s="204"/>
      <c r="Q59" s="204"/>
      <c r="R59" s="204"/>
      <c r="S59" s="204"/>
      <c r="T59" s="204"/>
      <c r="U59" s="204"/>
    </row>
    <row r="60" spans="2:21" s="77" customFormat="1" ht="20.25" customHeight="1">
      <c r="B60" s="83" t="s">
        <v>253</v>
      </c>
      <c r="C60" s="495" t="s">
        <v>279</v>
      </c>
      <c r="D60" s="496"/>
      <c r="E60" s="497"/>
      <c r="F60" s="71">
        <v>4</v>
      </c>
      <c r="L60" s="204"/>
      <c r="M60" s="204"/>
      <c r="N60" s="204"/>
      <c r="O60" s="204"/>
      <c r="P60" s="204"/>
      <c r="Q60" s="204"/>
      <c r="R60" s="204"/>
      <c r="S60" s="204"/>
      <c r="T60" s="204"/>
      <c r="U60" s="204"/>
    </row>
    <row r="61" spans="2:21" s="77" customFormat="1" ht="20.25" customHeight="1">
      <c r="B61" s="84" t="s">
        <v>255</v>
      </c>
      <c r="C61" s="495" t="s">
        <v>280</v>
      </c>
      <c r="D61" s="496"/>
      <c r="E61" s="497"/>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00" t="s">
        <v>281</v>
      </c>
      <c r="C4" s="501"/>
      <c r="D4" s="501"/>
      <c r="E4" s="502" t="s">
        <v>282</v>
      </c>
      <c r="F4" s="502"/>
      <c r="G4" s="502"/>
      <c r="H4" s="502"/>
      <c r="I4" s="503"/>
      <c r="Q4" s="504" t="s">
        <v>283</v>
      </c>
      <c r="R4" s="504"/>
    </row>
    <row r="5" spans="2:19">
      <c r="B5" s="500"/>
      <c r="C5" s="501"/>
      <c r="D5" s="501"/>
      <c r="E5" s="502"/>
      <c r="F5" s="502"/>
      <c r="G5" s="502"/>
      <c r="H5" s="502"/>
      <c r="I5" s="503"/>
      <c r="Q5" s="504"/>
      <c r="R5" s="504"/>
    </row>
    <row r="6" spans="2:19">
      <c r="B6" s="500"/>
      <c r="C6" s="501"/>
      <c r="D6" s="501"/>
      <c r="E6" s="502"/>
      <c r="F6" s="502"/>
      <c r="G6" s="502"/>
      <c r="H6" s="502"/>
      <c r="I6" s="503"/>
      <c r="Q6" s="504"/>
      <c r="R6" s="504"/>
    </row>
    <row r="7" spans="2:19" ht="15.75" thickBot="1">
      <c r="B7" s="116"/>
      <c r="I7" s="117"/>
    </row>
    <row r="8" spans="2:19" ht="62.25" customHeight="1" thickBot="1">
      <c r="B8" s="505" t="s">
        <v>228</v>
      </c>
      <c r="C8" s="506"/>
      <c r="D8" s="57" t="s">
        <v>284</v>
      </c>
      <c r="E8" s="58">
        <v>5</v>
      </c>
      <c r="F8" s="58">
        <v>10</v>
      </c>
      <c r="G8" s="58">
        <v>15</v>
      </c>
      <c r="H8" s="58">
        <v>20</v>
      </c>
      <c r="I8" s="118">
        <v>25</v>
      </c>
      <c r="K8" s="507" t="s">
        <v>285</v>
      </c>
      <c r="L8" s="508"/>
      <c r="M8" s="508"/>
      <c r="N8" s="508"/>
      <c r="O8" s="508"/>
      <c r="P8" s="509"/>
      <c r="Q8" s="510" t="s">
        <v>286</v>
      </c>
      <c r="R8" s="510"/>
      <c r="S8" s="17" t="s">
        <v>287</v>
      </c>
    </row>
    <row r="9" spans="2:19" ht="62.25" customHeight="1" thickBot="1">
      <c r="B9" s="505"/>
      <c r="C9" s="506"/>
      <c r="D9" s="57" t="s">
        <v>288</v>
      </c>
      <c r="E9" s="59">
        <v>4</v>
      </c>
      <c r="F9" s="59">
        <v>8</v>
      </c>
      <c r="G9" s="58">
        <v>12</v>
      </c>
      <c r="H9" s="58">
        <v>16</v>
      </c>
      <c r="I9" s="118">
        <v>20</v>
      </c>
      <c r="K9" s="511" t="s">
        <v>289</v>
      </c>
      <c r="L9" s="512"/>
      <c r="M9" s="512"/>
      <c r="N9" s="512"/>
      <c r="O9" s="512"/>
      <c r="P9" s="512"/>
      <c r="Q9" s="513" t="s">
        <v>290</v>
      </c>
      <c r="R9" s="514"/>
      <c r="S9" s="17" t="s">
        <v>291</v>
      </c>
    </row>
    <row r="10" spans="2:19" ht="62.25" customHeight="1" thickBot="1">
      <c r="B10" s="505"/>
      <c r="C10" s="506"/>
      <c r="D10" s="57" t="s">
        <v>292</v>
      </c>
      <c r="E10" s="59">
        <v>3</v>
      </c>
      <c r="F10" s="59">
        <v>6</v>
      </c>
      <c r="G10" s="59">
        <v>9</v>
      </c>
      <c r="H10" s="58">
        <v>12</v>
      </c>
      <c r="I10" s="118">
        <v>15</v>
      </c>
      <c r="K10" s="515" t="s">
        <v>251</v>
      </c>
      <c r="L10" s="516"/>
      <c r="M10" s="516"/>
      <c r="N10" s="516"/>
      <c r="O10" s="516"/>
      <c r="P10" s="516"/>
      <c r="Q10" s="510" t="s">
        <v>293</v>
      </c>
      <c r="R10" s="510"/>
      <c r="S10" s="17" t="s">
        <v>294</v>
      </c>
    </row>
    <row r="11" spans="2:19" ht="62.25" customHeight="1">
      <c r="B11" s="505"/>
      <c r="C11" s="506"/>
      <c r="D11" s="57" t="s">
        <v>295</v>
      </c>
      <c r="E11" s="60">
        <v>2</v>
      </c>
      <c r="F11" s="59">
        <v>4</v>
      </c>
      <c r="G11" s="59">
        <v>6</v>
      </c>
      <c r="H11" s="58">
        <v>8</v>
      </c>
      <c r="I11" s="118">
        <v>10</v>
      </c>
      <c r="K11" s="517" t="s">
        <v>296</v>
      </c>
      <c r="L11" s="518"/>
      <c r="M11" s="518"/>
      <c r="N11" s="518"/>
      <c r="O11" s="518"/>
      <c r="P11" s="518"/>
      <c r="Q11" s="510" t="s">
        <v>225</v>
      </c>
      <c r="R11" s="519"/>
      <c r="S11" s="17" t="s">
        <v>225</v>
      </c>
    </row>
    <row r="12" spans="2:19" ht="62.25" customHeight="1">
      <c r="B12" s="505"/>
      <c r="C12" s="506"/>
      <c r="D12" s="57" t="s">
        <v>297</v>
      </c>
      <c r="E12" s="60">
        <v>1</v>
      </c>
      <c r="F12" s="60">
        <v>2</v>
      </c>
      <c r="G12" s="59">
        <v>3</v>
      </c>
      <c r="H12" s="58">
        <v>4</v>
      </c>
      <c r="I12" s="118">
        <v>5</v>
      </c>
    </row>
    <row r="13" spans="2:19" ht="62.25" customHeight="1" thickBot="1">
      <c r="B13" s="119"/>
      <c r="C13" s="498" t="s">
        <v>298</v>
      </c>
      <c r="D13" s="499"/>
      <c r="E13" s="120" t="s">
        <v>299</v>
      </c>
      <c r="F13" s="120" t="s">
        <v>300</v>
      </c>
      <c r="G13" s="120" t="s">
        <v>301</v>
      </c>
      <c r="H13" s="120" t="s">
        <v>302</v>
      </c>
      <c r="I13" s="121" t="s">
        <v>303</v>
      </c>
    </row>
    <row r="17" spans="4:6">
      <c r="D17" s="17"/>
      <c r="E17" s="17"/>
      <c r="F17" s="17"/>
    </row>
    <row r="18" spans="4:6" ht="15.75">
      <c r="D18" s="22" t="s">
        <v>304</v>
      </c>
      <c r="E18" s="122" t="s">
        <v>296</v>
      </c>
      <c r="F18" s="122">
        <v>1</v>
      </c>
    </row>
    <row r="19" spans="4:6">
      <c r="D19" s="22" t="s">
        <v>305</v>
      </c>
      <c r="E19" s="22" t="s">
        <v>296</v>
      </c>
      <c r="F19" s="22">
        <v>2</v>
      </c>
    </row>
    <row r="20" spans="4:6">
      <c r="D20" s="22" t="s">
        <v>306</v>
      </c>
      <c r="E20" s="22" t="s">
        <v>251</v>
      </c>
      <c r="F20" s="22">
        <v>2</v>
      </c>
    </row>
    <row r="21" spans="4:6">
      <c r="D21" s="22" t="s">
        <v>307</v>
      </c>
      <c r="E21" s="22" t="s">
        <v>308</v>
      </c>
      <c r="F21" s="22">
        <v>3</v>
      </c>
    </row>
    <row r="22" spans="4:6">
      <c r="D22" s="22" t="s">
        <v>309</v>
      </c>
      <c r="E22" s="22" t="s">
        <v>285</v>
      </c>
      <c r="F22" s="22">
        <v>4</v>
      </c>
    </row>
    <row r="23" spans="4:6">
      <c r="D23" s="22" t="s">
        <v>310</v>
      </c>
      <c r="E23" s="22" t="s">
        <v>296</v>
      </c>
      <c r="F23" s="22">
        <v>1</v>
      </c>
    </row>
    <row r="24" spans="4:6">
      <c r="D24" s="22" t="s">
        <v>311</v>
      </c>
      <c r="E24" s="22" t="s">
        <v>251</v>
      </c>
      <c r="F24" s="22">
        <v>2</v>
      </c>
    </row>
    <row r="25" spans="4:6">
      <c r="D25" s="22" t="s">
        <v>312</v>
      </c>
      <c r="E25" s="22" t="s">
        <v>251</v>
      </c>
      <c r="F25" s="22">
        <v>2</v>
      </c>
    </row>
    <row r="26" spans="4:6">
      <c r="D26" s="22" t="s">
        <v>313</v>
      </c>
      <c r="E26" s="22" t="s">
        <v>289</v>
      </c>
      <c r="F26" s="22">
        <v>3</v>
      </c>
    </row>
    <row r="27" spans="4:6">
      <c r="D27" s="22" t="s">
        <v>314</v>
      </c>
      <c r="E27" s="22" t="s">
        <v>285</v>
      </c>
      <c r="F27" s="22">
        <v>4</v>
      </c>
    </row>
    <row r="28" spans="4:6">
      <c r="D28" s="22" t="s">
        <v>315</v>
      </c>
      <c r="E28" s="22" t="s">
        <v>251</v>
      </c>
      <c r="F28" s="22">
        <v>2</v>
      </c>
    </row>
    <row r="29" spans="4:6">
      <c r="D29" s="22" t="s">
        <v>316</v>
      </c>
      <c r="E29" s="22" t="s">
        <v>251</v>
      </c>
      <c r="F29" s="22">
        <v>2</v>
      </c>
    </row>
    <row r="30" spans="4:6">
      <c r="D30" s="22" t="s">
        <v>317</v>
      </c>
      <c r="E30" s="22" t="s">
        <v>251</v>
      </c>
      <c r="F30" s="22">
        <v>2</v>
      </c>
    </row>
    <row r="31" spans="4:6">
      <c r="D31" s="22" t="s">
        <v>318</v>
      </c>
      <c r="E31" s="22" t="s">
        <v>289</v>
      </c>
      <c r="F31" s="22">
        <v>3</v>
      </c>
    </row>
    <row r="32" spans="4:6">
      <c r="D32" s="22" t="s">
        <v>319</v>
      </c>
      <c r="E32" s="22" t="s">
        <v>285</v>
      </c>
      <c r="F32" s="22">
        <v>4</v>
      </c>
    </row>
    <row r="33" spans="4:6">
      <c r="D33" s="22" t="s">
        <v>320</v>
      </c>
      <c r="E33" s="22" t="s">
        <v>251</v>
      </c>
      <c r="F33" s="22">
        <v>2</v>
      </c>
    </row>
    <row r="34" spans="4:6">
      <c r="D34" s="22" t="s">
        <v>321</v>
      </c>
      <c r="E34" s="22" t="s">
        <v>251</v>
      </c>
      <c r="F34" s="22">
        <v>2</v>
      </c>
    </row>
    <row r="35" spans="4:6">
      <c r="D35" s="22" t="s">
        <v>322</v>
      </c>
      <c r="E35" s="22" t="s">
        <v>289</v>
      </c>
      <c r="F35" s="22">
        <v>3</v>
      </c>
    </row>
    <row r="36" spans="4:6">
      <c r="D36" s="22" t="s">
        <v>323</v>
      </c>
      <c r="E36" s="22" t="s">
        <v>289</v>
      </c>
      <c r="F36" s="22">
        <v>3</v>
      </c>
    </row>
    <row r="37" spans="4:6">
      <c r="D37" s="22" t="s">
        <v>324</v>
      </c>
      <c r="E37" s="22" t="s">
        <v>285</v>
      </c>
      <c r="F37" s="22">
        <v>4</v>
      </c>
    </row>
    <row r="38" spans="4:6">
      <c r="D38" s="22" t="s">
        <v>325</v>
      </c>
      <c r="E38" s="22" t="s">
        <v>289</v>
      </c>
      <c r="F38" s="22">
        <v>3</v>
      </c>
    </row>
    <row r="39" spans="4:6">
      <c r="D39" s="22" t="s">
        <v>326</v>
      </c>
      <c r="E39" s="22" t="s">
        <v>289</v>
      </c>
      <c r="F39" s="22">
        <v>3</v>
      </c>
    </row>
    <row r="40" spans="4:6">
      <c r="D40" s="22" t="s">
        <v>327</v>
      </c>
      <c r="E40" s="22" t="s">
        <v>289</v>
      </c>
      <c r="F40" s="22">
        <v>3</v>
      </c>
    </row>
    <row r="41" spans="4:6">
      <c r="D41" s="22" t="s">
        <v>328</v>
      </c>
      <c r="E41" s="22" t="s">
        <v>289</v>
      </c>
      <c r="F41" s="22">
        <v>3</v>
      </c>
    </row>
    <row r="42" spans="4:6">
      <c r="D42" s="22" t="s">
        <v>329</v>
      </c>
      <c r="E42" s="22" t="s">
        <v>285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A6" zoomScale="70" zoomScaleNormal="7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55" customWidth="1"/>
    <col min="14" max="169" width="11.42578125" style="2"/>
  </cols>
  <sheetData>
    <row r="1" spans="1:271" s="19" customFormat="1" ht="16.5" customHeight="1">
      <c r="A1" s="551"/>
      <c r="B1" s="552"/>
      <c r="C1" s="555"/>
      <c r="D1" s="555"/>
      <c r="E1" s="555"/>
      <c r="F1" s="555"/>
      <c r="G1" s="555"/>
      <c r="H1" s="555"/>
      <c r="I1" s="555"/>
      <c r="J1" s="556"/>
      <c r="K1" s="550"/>
      <c r="L1" s="550"/>
      <c r="M1" s="55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50"/>
      <c r="L2" s="550"/>
      <c r="M2" s="55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50"/>
      <c r="L3" s="550"/>
      <c r="M3" s="5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1" t="s">
        <v>151</v>
      </c>
      <c r="B4" s="401"/>
      <c r="C4" s="442" t="s">
        <v>5</v>
      </c>
      <c r="D4" s="442"/>
      <c r="E4" s="442"/>
      <c r="F4" s="442"/>
      <c r="G4" s="442"/>
      <c r="H4" s="442"/>
      <c r="I4" s="442"/>
      <c r="J4" s="442"/>
      <c r="K4" s="442"/>
      <c r="L4" s="442"/>
      <c r="M4" s="44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01" t="s">
        <v>152</v>
      </c>
      <c r="B5" s="401"/>
      <c r="C5" s="441" t="s">
        <v>33</v>
      </c>
      <c r="D5" s="441"/>
      <c r="E5" s="441"/>
      <c r="F5" s="441"/>
      <c r="G5" s="441"/>
      <c r="H5" s="441"/>
      <c r="I5" s="441"/>
      <c r="J5" s="441"/>
      <c r="K5" s="441"/>
      <c r="L5" s="441"/>
      <c r="M5" s="44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1" t="s">
        <v>153</v>
      </c>
      <c r="B6" s="401"/>
      <c r="C6" s="547" t="s">
        <v>154</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330</v>
      </c>
      <c r="B7" s="543"/>
      <c r="C7" s="544"/>
      <c r="D7" s="545" t="s">
        <v>331</v>
      </c>
      <c r="E7" s="545"/>
      <c r="F7" s="545"/>
      <c r="G7" s="546" t="s">
        <v>332</v>
      </c>
      <c r="H7" s="537" t="s">
        <v>333</v>
      </c>
      <c r="I7" s="539" t="s">
        <v>334</v>
      </c>
      <c r="J7" s="540"/>
      <c r="K7" s="539" t="s">
        <v>335</v>
      </c>
      <c r="L7" s="540"/>
      <c r="M7" s="541" t="s">
        <v>336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93</v>
      </c>
      <c r="C8" s="35" t="s">
        <v>95</v>
      </c>
      <c r="D8" s="28" t="s">
        <v>105</v>
      </c>
      <c r="E8" s="28" t="s">
        <v>337</v>
      </c>
      <c r="F8" s="28" t="s">
        <v>338</v>
      </c>
      <c r="G8" s="546"/>
      <c r="H8" s="538"/>
      <c r="I8" s="29" t="s">
        <v>339</v>
      </c>
      <c r="J8" s="29" t="s">
        <v>340</v>
      </c>
      <c r="K8" s="29" t="s">
        <v>341</v>
      </c>
      <c r="L8" s="29" t="s">
        <v>342</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9"/>
      <c r="B9" s="560"/>
      <c r="C9" s="560"/>
      <c r="D9" s="560"/>
      <c r="E9" s="560"/>
      <c r="F9" s="560"/>
      <c r="G9" s="56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2">
        <f>'7- Mapa Final'!A10</f>
        <v>1</v>
      </c>
      <c r="B10" s="522" t="str">
        <f>'7- Mapa Final'!B10</f>
        <v>Enviar los documentos a otro destinatario</v>
      </c>
      <c r="C10" s="525" t="str">
        <f>'7- Mapa Final'!C10</f>
        <v>Falta de precisión sobre lo enviado a la URNA</v>
      </c>
      <c r="D10" s="563" t="str">
        <f>'7- Mapa Final'!J10</f>
        <v>Muy Baja - 1</v>
      </c>
      <c r="E10" s="564" t="str">
        <f>'7- Mapa Final'!K10</f>
        <v>Menor - 2</v>
      </c>
      <c r="F10" s="562" t="str">
        <f>'7- Mapa Final'!M10</f>
        <v>Bajo - 2</v>
      </c>
      <c r="G10" s="367" t="s">
        <v>291</v>
      </c>
      <c r="H10" s="561" t="s">
        <v>362</v>
      </c>
      <c r="I10" s="561"/>
      <c r="J10" s="561" t="s">
        <v>7</v>
      </c>
      <c r="K10" s="565">
        <v>45292</v>
      </c>
      <c r="L10" s="565">
        <v>45657</v>
      </c>
      <c r="M10" s="566" t="s">
        <v>374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23"/>
      <c r="C11" s="526"/>
      <c r="D11" s="528"/>
      <c r="E11" s="530"/>
      <c r="F11" s="520"/>
      <c r="G11" s="368"/>
      <c r="H11" s="521"/>
      <c r="I11" s="521"/>
      <c r="J11" s="521"/>
      <c r="K11" s="521"/>
      <c r="L11" s="521"/>
      <c r="M11" s="5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23"/>
      <c r="C12" s="526"/>
      <c r="D12" s="528"/>
      <c r="E12" s="530"/>
      <c r="F12" s="520"/>
      <c r="G12" s="368"/>
      <c r="H12" s="521"/>
      <c r="I12" s="521"/>
      <c r="J12" s="521"/>
      <c r="K12" s="521"/>
      <c r="L12" s="521"/>
      <c r="M12" s="5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23"/>
      <c r="C13" s="526"/>
      <c r="D13" s="528"/>
      <c r="E13" s="530"/>
      <c r="F13" s="520"/>
      <c r="G13" s="368"/>
      <c r="H13" s="521"/>
      <c r="I13" s="521"/>
      <c r="J13" s="521"/>
      <c r="K13" s="521"/>
      <c r="L13" s="521"/>
      <c r="M13" s="5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23"/>
      <c r="C14" s="526"/>
      <c r="D14" s="528"/>
      <c r="E14" s="530"/>
      <c r="F14" s="520"/>
      <c r="G14" s="368"/>
      <c r="H14" s="521"/>
      <c r="I14" s="521"/>
      <c r="J14" s="521"/>
      <c r="K14" s="521"/>
      <c r="L14" s="521"/>
      <c r="M14" s="5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23"/>
      <c r="C15" s="526"/>
      <c r="D15" s="528"/>
      <c r="E15" s="530"/>
      <c r="F15" s="520"/>
      <c r="G15" s="368"/>
      <c r="H15" s="521"/>
      <c r="I15" s="521"/>
      <c r="J15" s="521"/>
      <c r="K15" s="521"/>
      <c r="L15" s="521"/>
      <c r="M15" s="5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23"/>
      <c r="C16" s="526"/>
      <c r="D16" s="528"/>
      <c r="E16" s="530"/>
      <c r="F16" s="520"/>
      <c r="G16" s="368"/>
      <c r="H16" s="521"/>
      <c r="I16" s="521"/>
      <c r="J16" s="521"/>
      <c r="K16" s="521"/>
      <c r="L16" s="521"/>
      <c r="M16" s="5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23"/>
      <c r="C17" s="526"/>
      <c r="D17" s="528"/>
      <c r="E17" s="530"/>
      <c r="F17" s="520"/>
      <c r="G17" s="368"/>
      <c r="H17" s="521"/>
      <c r="I17" s="521"/>
      <c r="J17" s="521"/>
      <c r="K17" s="521"/>
      <c r="L17" s="521"/>
      <c r="M17" s="5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23"/>
      <c r="C18" s="526"/>
      <c r="D18" s="528"/>
      <c r="E18" s="530"/>
      <c r="F18" s="520"/>
      <c r="G18" s="368"/>
      <c r="H18" s="521"/>
      <c r="I18" s="521"/>
      <c r="J18" s="521"/>
      <c r="K18" s="521"/>
      <c r="L18" s="521"/>
      <c r="M18" s="5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4"/>
      <c r="B19" s="524"/>
      <c r="C19" s="526"/>
      <c r="D19" s="528"/>
      <c r="E19" s="530"/>
      <c r="F19" s="520"/>
      <c r="G19" s="368"/>
      <c r="H19" s="521"/>
      <c r="I19" s="521"/>
      <c r="J19" s="521"/>
      <c r="K19" s="521"/>
      <c r="L19" s="521"/>
      <c r="M19" s="56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f>'7- Mapa Final'!A20</f>
        <v>2</v>
      </c>
      <c r="B20" s="522" t="str">
        <f>'7- Mapa Final'!B20</f>
        <v>Interrupción o demora en el servicio público de Administración Justicia</v>
      </c>
      <c r="C20" s="525" t="str">
        <f>'7- Mapa Final'!C20</f>
        <v>Suceso de fuerza mayor que imposibilitan la gestión judicial</v>
      </c>
      <c r="D20" s="527" t="str">
        <f>'7- Mapa Final'!J20</f>
        <v>Muy Baja - 1</v>
      </c>
      <c r="E20" s="529" t="str">
        <f>'7- Mapa Final'!K20</f>
        <v>Leve - 1</v>
      </c>
      <c r="F20" s="520" t="str">
        <f>'7- Mapa Final'!M20</f>
        <v>Bajo - 1</v>
      </c>
      <c r="G20" s="368" t="s">
        <v>287</v>
      </c>
      <c r="H20" s="521" t="s">
        <v>370</v>
      </c>
      <c r="I20" s="521"/>
      <c r="J20" s="521" t="s">
        <v>7</v>
      </c>
      <c r="K20" s="565">
        <v>45292</v>
      </c>
      <c r="L20" s="565">
        <v>45657</v>
      </c>
      <c r="M20" s="532" t="s">
        <v>373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23"/>
      <c r="C21" s="526"/>
      <c r="D21" s="528"/>
      <c r="E21" s="530"/>
      <c r="F21" s="520"/>
      <c r="G21" s="368"/>
      <c r="H21" s="521"/>
      <c r="I21" s="521"/>
      <c r="J21" s="521"/>
      <c r="K21" s="521"/>
      <c r="L21" s="52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23"/>
      <c r="C22" s="526"/>
      <c r="D22" s="528"/>
      <c r="E22" s="530"/>
      <c r="F22" s="520"/>
      <c r="G22" s="368"/>
      <c r="H22" s="521"/>
      <c r="I22" s="521"/>
      <c r="J22" s="521"/>
      <c r="K22" s="521"/>
      <c r="L22" s="52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23"/>
      <c r="C23" s="526"/>
      <c r="D23" s="528"/>
      <c r="E23" s="530"/>
      <c r="F23" s="520"/>
      <c r="G23" s="368"/>
      <c r="H23" s="521"/>
      <c r="I23" s="521"/>
      <c r="J23" s="521"/>
      <c r="K23" s="521"/>
      <c r="L23" s="52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23"/>
      <c r="C24" s="526"/>
      <c r="D24" s="528"/>
      <c r="E24" s="530"/>
      <c r="F24" s="520"/>
      <c r="G24" s="368"/>
      <c r="H24" s="521"/>
      <c r="I24" s="521"/>
      <c r="J24" s="521"/>
      <c r="K24" s="521"/>
      <c r="L24" s="52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23"/>
      <c r="C25" s="526"/>
      <c r="D25" s="528"/>
      <c r="E25" s="530"/>
      <c r="F25" s="520"/>
      <c r="G25" s="368"/>
      <c r="H25" s="521"/>
      <c r="I25" s="521"/>
      <c r="J25" s="521"/>
      <c r="K25" s="521"/>
      <c r="L25" s="521"/>
      <c r="M25" s="532"/>
      <c r="N25" s="34"/>
      <c r="O25" s="34"/>
    </row>
    <row r="26" spans="1:169">
      <c r="A26" s="523"/>
      <c r="B26" s="523"/>
      <c r="C26" s="526"/>
      <c r="D26" s="528"/>
      <c r="E26" s="530"/>
      <c r="F26" s="520"/>
      <c r="G26" s="368"/>
      <c r="H26" s="521"/>
      <c r="I26" s="521"/>
      <c r="J26" s="521"/>
      <c r="K26" s="521"/>
      <c r="L26" s="521"/>
      <c r="M26" s="532"/>
      <c r="N26" s="34"/>
      <c r="O26" s="34"/>
    </row>
    <row r="27" spans="1:169">
      <c r="A27" s="523"/>
      <c r="B27" s="523"/>
      <c r="C27" s="526"/>
      <c r="D27" s="528"/>
      <c r="E27" s="530"/>
      <c r="F27" s="520"/>
      <c r="G27" s="368"/>
      <c r="H27" s="521"/>
      <c r="I27" s="521"/>
      <c r="J27" s="521"/>
      <c r="K27" s="521"/>
      <c r="L27" s="521"/>
      <c r="M27" s="532"/>
      <c r="N27" s="34"/>
      <c r="O27" s="34"/>
    </row>
    <row r="28" spans="1:169">
      <c r="A28" s="523"/>
      <c r="B28" s="523"/>
      <c r="C28" s="526"/>
      <c r="D28" s="528"/>
      <c r="E28" s="530"/>
      <c r="F28" s="520"/>
      <c r="G28" s="368"/>
      <c r="H28" s="521"/>
      <c r="I28" s="521"/>
      <c r="J28" s="521"/>
      <c r="K28" s="521"/>
      <c r="L28" s="521"/>
      <c r="M28" s="532"/>
      <c r="N28" s="34"/>
      <c r="O28" s="34"/>
    </row>
    <row r="29" spans="1:169" ht="15.75" thickBot="1">
      <c r="A29" s="524"/>
      <c r="B29" s="524"/>
      <c r="C29" s="526"/>
      <c r="D29" s="528"/>
      <c r="E29" s="530"/>
      <c r="F29" s="520"/>
      <c r="G29" s="368"/>
      <c r="H29" s="521"/>
      <c r="I29" s="521"/>
      <c r="J29" s="521"/>
      <c r="K29" s="521"/>
      <c r="L29" s="521"/>
      <c r="M29" s="532"/>
      <c r="N29" s="34"/>
      <c r="O29" s="34"/>
    </row>
    <row r="30" spans="1:169" s="26" customFormat="1" ht="12.75" customHeight="1">
      <c r="A30" s="522">
        <f>'7- Mapa Final'!A30</f>
        <v>3</v>
      </c>
      <c r="B30" s="522" t="str">
        <f>'7- Mapa Final'!B30</f>
        <v>Ofrecer, prometer, entregar, aceptar o solicitar  una ventaja indebida para la utilización fraudulenta de los plásticos para expedir tarjeta profesionales.</v>
      </c>
      <c r="C30" s="525" t="str">
        <f>'7- Mapa Final'!C30</f>
        <v>Cuando hay un uso indebido de los plásticos pregrabados por parte del contratista y el servidor judicial en la expedición de las tarjetas profesionales.</v>
      </c>
      <c r="D30" s="527" t="e">
        <f>'7- Mapa Final'!J30</f>
        <v>#REF!</v>
      </c>
      <c r="E30" s="529" t="e">
        <f>'7- Mapa Final'!K30</f>
        <v>#REF!</v>
      </c>
      <c r="F30" s="520" t="e">
        <f>'7- Mapa Final'!M30</f>
        <v>#REF!</v>
      </c>
      <c r="G30" s="368" t="s">
        <v>287</v>
      </c>
      <c r="H30" s="521" t="s">
        <v>370</v>
      </c>
      <c r="I30" s="521"/>
      <c r="J30" s="521" t="s">
        <v>7</v>
      </c>
      <c r="K30" s="565">
        <v>45292</v>
      </c>
      <c r="L30" s="565">
        <v>45657</v>
      </c>
      <c r="M30" s="566" t="s">
        <v>371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3"/>
      <c r="B31" s="523"/>
      <c r="C31" s="526"/>
      <c r="D31" s="528"/>
      <c r="E31" s="530"/>
      <c r="F31" s="520"/>
      <c r="G31" s="368"/>
      <c r="H31" s="521"/>
      <c r="I31" s="521"/>
      <c r="J31" s="521"/>
      <c r="K31" s="521"/>
      <c r="L31" s="521"/>
      <c r="M31" s="5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3"/>
      <c r="B32" s="523"/>
      <c r="C32" s="526"/>
      <c r="D32" s="528"/>
      <c r="E32" s="530"/>
      <c r="F32" s="520"/>
      <c r="G32" s="368"/>
      <c r="H32" s="521"/>
      <c r="I32" s="521"/>
      <c r="J32" s="521"/>
      <c r="K32" s="521"/>
      <c r="L32" s="521"/>
      <c r="M32" s="5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3"/>
      <c r="B33" s="523"/>
      <c r="C33" s="526"/>
      <c r="D33" s="528"/>
      <c r="E33" s="530"/>
      <c r="F33" s="520"/>
      <c r="G33" s="368"/>
      <c r="H33" s="521"/>
      <c r="I33" s="521"/>
      <c r="J33" s="521"/>
      <c r="K33" s="521"/>
      <c r="L33" s="521"/>
      <c r="M33" s="5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3"/>
      <c r="B34" s="523"/>
      <c r="C34" s="526"/>
      <c r="D34" s="528"/>
      <c r="E34" s="530"/>
      <c r="F34" s="520"/>
      <c r="G34" s="368"/>
      <c r="H34" s="521"/>
      <c r="I34" s="521"/>
      <c r="J34" s="521"/>
      <c r="K34" s="521"/>
      <c r="L34" s="521"/>
      <c r="M34" s="5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3"/>
      <c r="B35" s="523"/>
      <c r="C35" s="526"/>
      <c r="D35" s="528"/>
      <c r="E35" s="530"/>
      <c r="F35" s="520"/>
      <c r="G35" s="368"/>
      <c r="H35" s="521"/>
      <c r="I35" s="521"/>
      <c r="J35" s="521"/>
      <c r="K35" s="521"/>
      <c r="L35" s="521"/>
      <c r="M35" s="567"/>
      <c r="N35" s="34"/>
      <c r="O35" s="34"/>
    </row>
    <row r="36" spans="1:169">
      <c r="A36" s="523"/>
      <c r="B36" s="523"/>
      <c r="C36" s="526"/>
      <c r="D36" s="528"/>
      <c r="E36" s="530"/>
      <c r="F36" s="520"/>
      <c r="G36" s="368"/>
      <c r="H36" s="521"/>
      <c r="I36" s="521"/>
      <c r="J36" s="521"/>
      <c r="K36" s="521"/>
      <c r="L36" s="521"/>
      <c r="M36" s="567"/>
      <c r="N36" s="34"/>
      <c r="O36" s="34"/>
    </row>
    <row r="37" spans="1:169">
      <c r="A37" s="523"/>
      <c r="B37" s="523"/>
      <c r="C37" s="526"/>
      <c r="D37" s="528"/>
      <c r="E37" s="530"/>
      <c r="F37" s="520"/>
      <c r="G37" s="368"/>
      <c r="H37" s="521"/>
      <c r="I37" s="521"/>
      <c r="J37" s="521"/>
      <c r="K37" s="521"/>
      <c r="L37" s="521"/>
      <c r="M37" s="567"/>
      <c r="N37" s="34"/>
      <c r="O37" s="34"/>
    </row>
    <row r="38" spans="1:169">
      <c r="A38" s="523"/>
      <c r="B38" s="523"/>
      <c r="C38" s="526"/>
      <c r="D38" s="528"/>
      <c r="E38" s="530"/>
      <c r="F38" s="520"/>
      <c r="G38" s="368"/>
      <c r="H38" s="521"/>
      <c r="I38" s="521"/>
      <c r="J38" s="521"/>
      <c r="K38" s="521"/>
      <c r="L38" s="521"/>
      <c r="M38" s="567"/>
      <c r="N38" s="34"/>
      <c r="O38" s="34"/>
    </row>
    <row r="39" spans="1:169" ht="15.75" thickBot="1">
      <c r="A39" s="524"/>
      <c r="B39" s="524"/>
      <c r="C39" s="526"/>
      <c r="D39" s="528"/>
      <c r="E39" s="530"/>
      <c r="F39" s="520"/>
      <c r="G39" s="368"/>
      <c r="H39" s="521"/>
      <c r="I39" s="521"/>
      <c r="J39" s="521"/>
      <c r="K39" s="521"/>
      <c r="L39" s="521"/>
      <c r="M39" s="568"/>
      <c r="N39" s="34"/>
      <c r="O39" s="34"/>
    </row>
    <row r="40" spans="1:169" s="26" customFormat="1" ht="12.75" customHeight="1">
      <c r="A40" s="522">
        <f>'7- Mapa Final'!A40</f>
        <v>4</v>
      </c>
      <c r="B40" s="522" t="str">
        <f>'7- Mapa Final'!B40</f>
        <v xml:space="preserve">Afectaciones ambientales </v>
      </c>
      <c r="C40" s="525" t="str">
        <f>'7- Mapa Final'!C40</f>
        <v>Se tienen   afectaciones ambientales que generen impactos negativos en el entorno</v>
      </c>
      <c r="D40" s="527" t="e">
        <f>'7- Mapa Final'!J40</f>
        <v>#VALUE!</v>
      </c>
      <c r="E40" s="529" t="e">
        <f>'7- Mapa Final'!K40</f>
        <v>#VALUE!</v>
      </c>
      <c r="F40" s="520" t="e">
        <f>'7- Mapa Final'!M40</f>
        <v>#VALUE!</v>
      </c>
      <c r="G40" s="368" t="s">
        <v>287</v>
      </c>
      <c r="H40" s="521" t="s">
        <v>370</v>
      </c>
      <c r="I40" s="521"/>
      <c r="J40" s="521" t="s">
        <v>7</v>
      </c>
      <c r="K40" s="565">
        <v>45292</v>
      </c>
      <c r="L40" s="565">
        <v>45657</v>
      </c>
      <c r="M40" s="569" t="s">
        <v>372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3"/>
      <c r="B41" s="523"/>
      <c r="C41" s="526"/>
      <c r="D41" s="528"/>
      <c r="E41" s="530"/>
      <c r="F41" s="520"/>
      <c r="G41" s="368"/>
      <c r="H41" s="521"/>
      <c r="I41" s="521"/>
      <c r="J41" s="521"/>
      <c r="K41" s="521"/>
      <c r="L41" s="521"/>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3"/>
      <c r="B42" s="523"/>
      <c r="C42" s="526"/>
      <c r="D42" s="528"/>
      <c r="E42" s="530"/>
      <c r="F42" s="520"/>
      <c r="G42" s="368"/>
      <c r="H42" s="521"/>
      <c r="I42" s="521"/>
      <c r="J42" s="521"/>
      <c r="K42" s="521"/>
      <c r="L42" s="521"/>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3"/>
      <c r="B43" s="523"/>
      <c r="C43" s="526"/>
      <c r="D43" s="528"/>
      <c r="E43" s="530"/>
      <c r="F43" s="520"/>
      <c r="G43" s="368"/>
      <c r="H43" s="521"/>
      <c r="I43" s="521"/>
      <c r="J43" s="521"/>
      <c r="K43" s="521"/>
      <c r="L43" s="521"/>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3"/>
      <c r="B44" s="523"/>
      <c r="C44" s="526"/>
      <c r="D44" s="528"/>
      <c r="E44" s="530"/>
      <c r="F44" s="520"/>
      <c r="G44" s="368"/>
      <c r="H44" s="521"/>
      <c r="I44" s="521"/>
      <c r="J44" s="521"/>
      <c r="K44" s="521"/>
      <c r="L44" s="521"/>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3"/>
      <c r="B45" s="523"/>
      <c r="C45" s="526"/>
      <c r="D45" s="528"/>
      <c r="E45" s="530"/>
      <c r="F45" s="520"/>
      <c r="G45" s="368"/>
      <c r="H45" s="521"/>
      <c r="I45" s="521"/>
      <c r="J45" s="521"/>
      <c r="K45" s="521"/>
      <c r="L45" s="521"/>
      <c r="M45" s="570"/>
      <c r="N45" s="34"/>
      <c r="O45" s="34"/>
    </row>
    <row r="46" spans="1:169">
      <c r="A46" s="523"/>
      <c r="B46" s="523"/>
      <c r="C46" s="526"/>
      <c r="D46" s="528"/>
      <c r="E46" s="530"/>
      <c r="F46" s="520"/>
      <c r="G46" s="368"/>
      <c r="H46" s="521"/>
      <c r="I46" s="521"/>
      <c r="J46" s="521"/>
      <c r="K46" s="521"/>
      <c r="L46" s="521"/>
      <c r="M46" s="570"/>
      <c r="N46" s="34"/>
      <c r="O46" s="34"/>
    </row>
    <row r="47" spans="1:169">
      <c r="A47" s="523"/>
      <c r="B47" s="523"/>
      <c r="C47" s="526"/>
      <c r="D47" s="528"/>
      <c r="E47" s="530"/>
      <c r="F47" s="520"/>
      <c r="G47" s="368"/>
      <c r="H47" s="521"/>
      <c r="I47" s="521"/>
      <c r="J47" s="521"/>
      <c r="K47" s="521"/>
      <c r="L47" s="521"/>
      <c r="M47" s="570"/>
      <c r="N47" s="34"/>
      <c r="O47" s="34"/>
    </row>
    <row r="48" spans="1:169">
      <c r="A48" s="523"/>
      <c r="B48" s="523"/>
      <c r="C48" s="526"/>
      <c r="D48" s="528"/>
      <c r="E48" s="530"/>
      <c r="F48" s="520"/>
      <c r="G48" s="368"/>
      <c r="H48" s="521"/>
      <c r="I48" s="521"/>
      <c r="J48" s="521"/>
      <c r="K48" s="521"/>
      <c r="L48" s="521"/>
      <c r="M48" s="570"/>
      <c r="N48" s="34"/>
      <c r="O48" s="34"/>
    </row>
    <row r="49" spans="1:169" ht="15.75" thickBot="1">
      <c r="A49" s="524"/>
      <c r="B49" s="524"/>
      <c r="C49" s="526"/>
      <c r="D49" s="528"/>
      <c r="E49" s="530"/>
      <c r="F49" s="520"/>
      <c r="G49" s="368"/>
      <c r="H49" s="521"/>
      <c r="I49" s="521"/>
      <c r="J49" s="521"/>
      <c r="K49" s="521"/>
      <c r="L49" s="521"/>
      <c r="M49" s="571"/>
      <c r="N49" s="34"/>
      <c r="O49" s="34"/>
    </row>
    <row r="50" spans="1:169" s="26" customFormat="1" ht="12.75" hidden="1" customHeight="1">
      <c r="A50" s="522">
        <f>'7- Mapa Final'!A50</f>
        <v>6</v>
      </c>
      <c r="B50" s="522">
        <f>'7- Mapa Final'!B50</f>
        <v>0</v>
      </c>
      <c r="C50" s="525">
        <f>'7- Mapa Final'!C50</f>
        <v>0</v>
      </c>
      <c r="D50" s="527" t="e">
        <f>'7- Mapa Final'!J50</f>
        <v>#VALUE!</v>
      </c>
      <c r="E50" s="529" t="e">
        <f>'7- Mapa Final'!K50</f>
        <v>#VALUE!</v>
      </c>
      <c r="F50" s="520" t="e">
        <f>'7- Mapa Final'!M50</f>
        <v>#VALUE!</v>
      </c>
      <c r="G50" s="368" t="s">
        <v>287</v>
      </c>
      <c r="H50" s="521"/>
      <c r="I50" s="521"/>
      <c r="J50" s="521"/>
      <c r="K50" s="521"/>
      <c r="L50" s="521"/>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3"/>
      <c r="B51" s="523"/>
      <c r="C51" s="526"/>
      <c r="D51" s="528"/>
      <c r="E51" s="530"/>
      <c r="F51" s="520"/>
      <c r="G51" s="368"/>
      <c r="H51" s="521"/>
      <c r="I51" s="521"/>
      <c r="J51" s="521"/>
      <c r="K51" s="521"/>
      <c r="L51" s="52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3"/>
      <c r="B52" s="523"/>
      <c r="C52" s="526"/>
      <c r="D52" s="528"/>
      <c r="E52" s="530"/>
      <c r="F52" s="520"/>
      <c r="G52" s="368"/>
      <c r="H52" s="521"/>
      <c r="I52" s="521"/>
      <c r="J52" s="521"/>
      <c r="K52" s="521"/>
      <c r="L52" s="52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3"/>
      <c r="B53" s="523"/>
      <c r="C53" s="526"/>
      <c r="D53" s="528"/>
      <c r="E53" s="530"/>
      <c r="F53" s="520"/>
      <c r="G53" s="368"/>
      <c r="H53" s="521"/>
      <c r="I53" s="521"/>
      <c r="J53" s="521"/>
      <c r="K53" s="521"/>
      <c r="L53" s="52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3"/>
      <c r="B54" s="523"/>
      <c r="C54" s="526"/>
      <c r="D54" s="528"/>
      <c r="E54" s="530"/>
      <c r="F54" s="520"/>
      <c r="G54" s="368"/>
      <c r="H54" s="521"/>
      <c r="I54" s="521"/>
      <c r="J54" s="521"/>
      <c r="K54" s="521"/>
      <c r="L54" s="52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3"/>
      <c r="B55" s="523"/>
      <c r="C55" s="526"/>
      <c r="D55" s="528"/>
      <c r="E55" s="530"/>
      <c r="F55" s="520"/>
      <c r="G55" s="368"/>
      <c r="H55" s="521"/>
      <c r="I55" s="521"/>
      <c r="J55" s="521"/>
      <c r="K55" s="521"/>
      <c r="L55" s="521"/>
      <c r="M55" s="532"/>
      <c r="N55" s="34"/>
      <c r="O55" s="34"/>
    </row>
    <row r="56" spans="1:169" hidden="1">
      <c r="A56" s="523"/>
      <c r="B56" s="523"/>
      <c r="C56" s="526"/>
      <c r="D56" s="528"/>
      <c r="E56" s="530"/>
      <c r="F56" s="520"/>
      <c r="G56" s="368"/>
      <c r="H56" s="521"/>
      <c r="I56" s="521"/>
      <c r="J56" s="521"/>
      <c r="K56" s="521"/>
      <c r="L56" s="521"/>
      <c r="M56" s="532"/>
      <c r="N56" s="34"/>
      <c r="O56" s="34"/>
    </row>
    <row r="57" spans="1:169" hidden="1">
      <c r="A57" s="523"/>
      <c r="B57" s="523"/>
      <c r="C57" s="526"/>
      <c r="D57" s="528"/>
      <c r="E57" s="530"/>
      <c r="F57" s="520"/>
      <c r="G57" s="368"/>
      <c r="H57" s="521"/>
      <c r="I57" s="521"/>
      <c r="J57" s="521"/>
      <c r="K57" s="521"/>
      <c r="L57" s="521"/>
      <c r="M57" s="532"/>
      <c r="N57" s="34"/>
      <c r="O57" s="34"/>
    </row>
    <row r="58" spans="1:169" hidden="1">
      <c r="A58" s="523"/>
      <c r="B58" s="523"/>
      <c r="C58" s="526"/>
      <c r="D58" s="528"/>
      <c r="E58" s="530"/>
      <c r="F58" s="520"/>
      <c r="G58" s="368"/>
      <c r="H58" s="521"/>
      <c r="I58" s="521"/>
      <c r="J58" s="521"/>
      <c r="K58" s="521"/>
      <c r="L58" s="521"/>
      <c r="M58" s="532"/>
      <c r="N58" s="34"/>
      <c r="O58" s="34"/>
    </row>
    <row r="59" spans="1:169" ht="15.75" hidden="1" thickBot="1">
      <c r="A59" s="524"/>
      <c r="B59" s="524"/>
      <c r="C59" s="526"/>
      <c r="D59" s="528"/>
      <c r="E59" s="530"/>
      <c r="F59" s="520"/>
      <c r="G59" s="368"/>
      <c r="H59" s="521"/>
      <c r="I59" s="521"/>
      <c r="J59" s="521"/>
      <c r="K59" s="521"/>
      <c r="L59" s="521"/>
      <c r="M59" s="532"/>
      <c r="N59" s="34"/>
      <c r="O59" s="34"/>
    </row>
    <row r="60" spans="1:169" s="26" customFormat="1" ht="12.75" hidden="1" customHeight="1">
      <c r="A60" s="522">
        <f>'7- Mapa Final'!A60</f>
        <v>7</v>
      </c>
      <c r="B60" s="522">
        <f>'7- Mapa Final'!B60</f>
        <v>0</v>
      </c>
      <c r="C60" s="525">
        <f>'7- Mapa Final'!C60</f>
        <v>0</v>
      </c>
      <c r="D60" s="527" t="e">
        <f>'7- Mapa Final'!J60</f>
        <v>#VALUE!</v>
      </c>
      <c r="E60" s="529" t="e">
        <f>'7- Mapa Final'!K60</f>
        <v>#VALUE!</v>
      </c>
      <c r="F60" s="520" t="e">
        <f>'7- Mapa Final'!M60</f>
        <v>#VALUE!</v>
      </c>
      <c r="G60" s="368" t="s">
        <v>287</v>
      </c>
      <c r="H60" s="521"/>
      <c r="I60" s="521"/>
      <c r="J60" s="521"/>
      <c r="K60" s="521"/>
      <c r="L60" s="521"/>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3"/>
      <c r="B61" s="523"/>
      <c r="C61" s="526"/>
      <c r="D61" s="528"/>
      <c r="E61" s="530"/>
      <c r="F61" s="520"/>
      <c r="G61" s="368"/>
      <c r="H61" s="521"/>
      <c r="I61" s="521"/>
      <c r="J61" s="521"/>
      <c r="K61" s="521"/>
      <c r="L61" s="52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3"/>
      <c r="B62" s="523"/>
      <c r="C62" s="526"/>
      <c r="D62" s="528"/>
      <c r="E62" s="530"/>
      <c r="F62" s="520"/>
      <c r="G62" s="368"/>
      <c r="H62" s="521"/>
      <c r="I62" s="521"/>
      <c r="J62" s="521"/>
      <c r="K62" s="521"/>
      <c r="L62" s="52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3"/>
      <c r="B63" s="523"/>
      <c r="C63" s="526"/>
      <c r="D63" s="528"/>
      <c r="E63" s="530"/>
      <c r="F63" s="520"/>
      <c r="G63" s="368"/>
      <c r="H63" s="521"/>
      <c r="I63" s="521"/>
      <c r="J63" s="521"/>
      <c r="K63" s="521"/>
      <c r="L63" s="52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3"/>
      <c r="B64" s="523"/>
      <c r="C64" s="526"/>
      <c r="D64" s="528"/>
      <c r="E64" s="530"/>
      <c r="F64" s="520"/>
      <c r="G64" s="368"/>
      <c r="H64" s="521"/>
      <c r="I64" s="521"/>
      <c r="J64" s="521"/>
      <c r="K64" s="521"/>
      <c r="L64" s="52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3"/>
      <c r="B65" s="523"/>
      <c r="C65" s="526"/>
      <c r="D65" s="528"/>
      <c r="E65" s="530"/>
      <c r="F65" s="520"/>
      <c r="G65" s="368"/>
      <c r="H65" s="521"/>
      <c r="I65" s="521"/>
      <c r="J65" s="521"/>
      <c r="K65" s="521"/>
      <c r="L65" s="521"/>
      <c r="M65" s="532"/>
      <c r="N65" s="34"/>
      <c r="O65" s="34"/>
    </row>
    <row r="66" spans="1:15" hidden="1">
      <c r="A66" s="523"/>
      <c r="B66" s="523"/>
      <c r="C66" s="526"/>
      <c r="D66" s="528"/>
      <c r="E66" s="530"/>
      <c r="F66" s="520"/>
      <c r="G66" s="368"/>
      <c r="H66" s="521"/>
      <c r="I66" s="521"/>
      <c r="J66" s="521"/>
      <c r="K66" s="521"/>
      <c r="L66" s="521"/>
      <c r="M66" s="532"/>
      <c r="N66" s="34"/>
      <c r="O66" s="34"/>
    </row>
    <row r="67" spans="1:15" hidden="1">
      <c r="A67" s="523"/>
      <c r="B67" s="523"/>
      <c r="C67" s="526"/>
      <c r="D67" s="528"/>
      <c r="E67" s="530"/>
      <c r="F67" s="520"/>
      <c r="G67" s="368"/>
      <c r="H67" s="521"/>
      <c r="I67" s="521"/>
      <c r="J67" s="521"/>
      <c r="K67" s="521"/>
      <c r="L67" s="521"/>
      <c r="M67" s="532"/>
      <c r="N67" s="34"/>
      <c r="O67" s="34"/>
    </row>
    <row r="68" spans="1:15" hidden="1">
      <c r="A68" s="523"/>
      <c r="B68" s="523"/>
      <c r="C68" s="526"/>
      <c r="D68" s="528"/>
      <c r="E68" s="530"/>
      <c r="F68" s="520"/>
      <c r="G68" s="368"/>
      <c r="H68" s="521"/>
      <c r="I68" s="521"/>
      <c r="J68" s="521"/>
      <c r="K68" s="521"/>
      <c r="L68" s="521"/>
      <c r="M68" s="532"/>
      <c r="N68" s="34"/>
      <c r="O68" s="34"/>
    </row>
    <row r="69" spans="1:15" ht="15.75" hidden="1" thickBot="1">
      <c r="A69" s="524"/>
      <c r="B69" s="524"/>
      <c r="C69" s="526"/>
      <c r="D69" s="535"/>
      <c r="E69" s="536"/>
      <c r="F69" s="534"/>
      <c r="G69" s="369"/>
      <c r="H69" s="531"/>
      <c r="I69" s="531"/>
      <c r="J69" s="531"/>
      <c r="K69" s="531"/>
      <c r="L69" s="531"/>
      <c r="M69" s="533"/>
      <c r="N69" s="34"/>
      <c r="O69" s="34"/>
    </row>
  </sheetData>
  <mergeCells count="95">
    <mergeCell ref="M30:M39"/>
    <mergeCell ref="J30:J39"/>
    <mergeCell ref="J40:J49"/>
    <mergeCell ref="K40:K49"/>
    <mergeCell ref="L40:L49"/>
    <mergeCell ref="M40:M49"/>
    <mergeCell ref="D30:D39"/>
    <mergeCell ref="E30:E39"/>
    <mergeCell ref="J50:J59"/>
    <mergeCell ref="K50:K59"/>
    <mergeCell ref="L50:L59"/>
    <mergeCell ref="K30:K39"/>
    <mergeCell ref="L30:L39"/>
    <mergeCell ref="A20:A29"/>
    <mergeCell ref="C20:C29"/>
    <mergeCell ref="A30:A39"/>
    <mergeCell ref="B30:B39"/>
    <mergeCell ref="C30:C39"/>
    <mergeCell ref="F30:F39"/>
    <mergeCell ref="G30:G39"/>
    <mergeCell ref="H30:H39"/>
    <mergeCell ref="I30:I39"/>
    <mergeCell ref="L20:L29"/>
    <mergeCell ref="G20:G29"/>
    <mergeCell ref="H20:H29"/>
    <mergeCell ref="I20:I29"/>
    <mergeCell ref="M20:M29"/>
    <mergeCell ref="B10:B19"/>
    <mergeCell ref="B20:B29"/>
    <mergeCell ref="F20:F29"/>
    <mergeCell ref="J20:J29"/>
    <mergeCell ref="D10:D19"/>
    <mergeCell ref="E10:E19"/>
    <mergeCell ref="D20:D29"/>
    <mergeCell ref="E20:E2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D40:D49"/>
    <mergeCell ref="E40:E49"/>
    <mergeCell ref="K60:K69"/>
    <mergeCell ref="L60:L69"/>
    <mergeCell ref="M60:M69"/>
    <mergeCell ref="F60:F69"/>
    <mergeCell ref="G60:G69"/>
    <mergeCell ref="H60:H69"/>
    <mergeCell ref="I60:I69"/>
    <mergeCell ref="J60:J69"/>
    <mergeCell ref="M50:M59"/>
    <mergeCell ref="F40:F49"/>
    <mergeCell ref="G40:G49"/>
    <mergeCell ref="H40:H49"/>
    <mergeCell ref="I40:I49"/>
    <mergeCell ref="A50:A59"/>
    <mergeCell ref="B50:B59"/>
    <mergeCell ref="C50:C59"/>
    <mergeCell ref="D50:D59"/>
    <mergeCell ref="E50:E59"/>
    <mergeCell ref="F50:F59"/>
    <mergeCell ref="G50:G59"/>
    <mergeCell ref="H50:H59"/>
    <mergeCell ref="I50:I59"/>
    <mergeCell ref="A40:A49"/>
    <mergeCell ref="B40:B49"/>
    <mergeCell ref="C40:C49"/>
  </mergeCells>
  <conditionalFormatting sqref="A7:B7">
    <cfRule type="containsText" dxfId="223" priority="799" operator="containsText" text="3- Moderado">
      <formula>NOT(ISERROR(SEARCH("3- Moderado",A7)))</formula>
    </cfRule>
    <cfRule type="containsText" dxfId="222" priority="800" operator="containsText" text="6- Moderado">
      <formula>NOT(ISERROR(SEARCH("6- Moderado",A7)))</formula>
    </cfRule>
    <cfRule type="containsText" dxfId="221" priority="801" operator="containsText" text="4- Moderado">
      <formula>NOT(ISERROR(SEARCH("4- Moderado",A7)))</formula>
    </cfRule>
    <cfRule type="containsText" dxfId="220" priority="802" operator="containsText" text="3- Bajo">
      <formula>NOT(ISERROR(SEARCH("3- Bajo",A7)))</formula>
    </cfRule>
    <cfRule type="containsText" dxfId="219" priority="803" operator="containsText" text="4- Bajo">
      <formula>NOT(ISERROR(SEARCH("4- Bajo",A7)))</formula>
    </cfRule>
    <cfRule type="containsText" dxfId="218" priority="804" operator="containsText" text="1- Bajo">
      <formula>NOT(ISERROR(SEARCH("1- Bajo",A7)))</formula>
    </cfRule>
  </conditionalFormatting>
  <conditionalFormatting sqref="A10:E10 A20:E20 A30:C30 A40:C40 A50:C50 A60:C60">
    <cfRule type="containsText" dxfId="217" priority="775" operator="containsText" text="3- Moderado">
      <formula>NOT(ISERROR(SEARCH("3- Moderado",A10)))</formula>
    </cfRule>
    <cfRule type="containsText" dxfId="216" priority="776" operator="containsText" text="6- Moderado">
      <formula>NOT(ISERROR(SEARCH("6- Moderado",A10)))</formula>
    </cfRule>
    <cfRule type="containsText" dxfId="215" priority="777" operator="containsText" text="4- Moderado">
      <formula>NOT(ISERROR(SEARCH("4- Moderado",A10)))</formula>
    </cfRule>
    <cfRule type="containsText" dxfId="214" priority="778" operator="containsText" text="3- Bajo">
      <formula>NOT(ISERROR(SEARCH("3- Bajo",A10)))</formula>
    </cfRule>
    <cfRule type="containsText" dxfId="213" priority="779" operator="containsText" text="4- Bajo">
      <formula>NOT(ISERROR(SEARCH("4- Bajo",A10)))</formula>
    </cfRule>
    <cfRule type="containsText" dxfId="212" priority="780" operator="containsText" text="1- Bajo">
      <formula>NOT(ISERROR(SEARCH("1- Bajo",A10)))</formula>
    </cfRule>
  </conditionalFormatting>
  <conditionalFormatting sqref="D30:E30">
    <cfRule type="containsText" dxfId="211" priority="41" operator="containsText" text="3- Moderado">
      <formula>NOT(ISERROR(SEARCH("3- Moderado",D30)))</formula>
    </cfRule>
    <cfRule type="containsText" dxfId="210" priority="42" operator="containsText" text="6- Moderado">
      <formula>NOT(ISERROR(SEARCH("6- Moderado",D30)))</formula>
    </cfRule>
    <cfRule type="containsText" dxfId="209" priority="43" operator="containsText" text="4- Moderado">
      <formula>NOT(ISERROR(SEARCH("4- Moderado",D30)))</formula>
    </cfRule>
    <cfRule type="containsText" dxfId="208" priority="44" operator="containsText" text="3- Bajo">
      <formula>NOT(ISERROR(SEARCH("3- Bajo",D30)))</formula>
    </cfRule>
    <cfRule type="containsText" dxfId="207" priority="45" operator="containsText" text="4- Bajo">
      <formula>NOT(ISERROR(SEARCH("4- Bajo",D30)))</formula>
    </cfRule>
    <cfRule type="containsText" dxfId="206" priority="46" operator="containsText" text="1- Bajo">
      <formula>NOT(ISERROR(SEARCH("1- Bajo",D30)))</formula>
    </cfRule>
  </conditionalFormatting>
  <conditionalFormatting sqref="D60:E60">
    <cfRule type="containsText" dxfId="205" priority="57" operator="containsText" text="3- Moderado">
      <formula>NOT(ISERROR(SEARCH("3- Moderado",D60)))</formula>
    </cfRule>
    <cfRule type="containsText" dxfId="204" priority="58" operator="containsText" text="6- Moderado">
      <formula>NOT(ISERROR(SEARCH("6- Moderado",D60)))</formula>
    </cfRule>
    <cfRule type="containsText" dxfId="203" priority="59" operator="containsText" text="4- Moderado">
      <formula>NOT(ISERROR(SEARCH("4- Moderado",D60)))</formula>
    </cfRule>
    <cfRule type="containsText" dxfId="202" priority="60" operator="containsText" text="3- Bajo">
      <formula>NOT(ISERROR(SEARCH("3- Bajo",D60)))</formula>
    </cfRule>
    <cfRule type="containsText" dxfId="201" priority="61" operator="containsText" text="4- Bajo">
      <formula>NOT(ISERROR(SEARCH("4- Bajo",D60)))</formula>
    </cfRule>
    <cfRule type="containsText" dxfId="200" priority="62" operator="containsText" text="1- Bajo">
      <formula>NOT(ISERROR(SEARCH("1- Bajo",D60)))</formula>
    </cfRule>
  </conditionalFormatting>
  <conditionalFormatting sqref="C8:F8">
    <cfRule type="containsText" dxfId="199" priority="131" operator="containsText" text="3- Moderado">
      <formula>NOT(ISERROR(SEARCH("3- Moderado",C8)))</formula>
    </cfRule>
    <cfRule type="containsText" dxfId="198" priority="132" operator="containsText" text="6- Moderado">
      <formula>NOT(ISERROR(SEARCH("6- Moderado",C8)))</formula>
    </cfRule>
    <cfRule type="containsText" dxfId="197" priority="133" operator="containsText" text="4- Moderado">
      <formula>NOT(ISERROR(SEARCH("4- Moderado",C8)))</formula>
    </cfRule>
    <cfRule type="containsText" dxfId="196" priority="134" operator="containsText" text="3- Bajo">
      <formula>NOT(ISERROR(SEARCH("3- Bajo",C8)))</formula>
    </cfRule>
    <cfRule type="containsText" dxfId="195" priority="135" operator="containsText" text="4- Bajo">
      <formula>NOT(ISERROR(SEARCH("4- Bajo",C8)))</formula>
    </cfRule>
    <cfRule type="containsText" dxfId="194" priority="136" operator="containsText" text="1- Bajo">
      <formula>NOT(ISERROR(SEARCH("1- Bajo",C8)))</formula>
    </cfRule>
  </conditionalFormatting>
  <conditionalFormatting sqref="D10:D69">
    <cfRule type="containsText" dxfId="193" priority="51" operator="containsText" text="Muy Alta">
      <formula>NOT(ISERROR(SEARCH("Muy Alta",D10)))</formula>
    </cfRule>
    <cfRule type="containsText" dxfId="192" priority="52" operator="containsText" text="Alta">
      <formula>NOT(ISERROR(SEARCH("Alta",D10)))</formula>
    </cfRule>
    <cfRule type="containsText" dxfId="191" priority="53" operator="containsText" text="Baja">
      <formula>NOT(ISERROR(SEARCH("Baja",D10)))</formula>
    </cfRule>
    <cfRule type="containsText" dxfId="190" priority="54" operator="containsText" text="Muy Baja">
      <formula>NOT(ISERROR(SEARCH("Muy Baja",D10)))</formula>
    </cfRule>
    <cfRule type="containsText" dxfId="189" priority="56" operator="containsText" text="Media">
      <formula>NOT(ISERROR(SEARCH("Media",D10)))</formula>
    </cfRule>
  </conditionalFormatting>
  <conditionalFormatting sqref="E10:E69">
    <cfRule type="containsText" dxfId="188" priority="47" operator="containsText" text="Catastrófico">
      <formula>NOT(ISERROR(SEARCH("Catastrófico",E10)))</formula>
    </cfRule>
    <cfRule type="containsText" dxfId="187" priority="48" operator="containsText" text="Mayor">
      <formula>NOT(ISERROR(SEARCH("Mayor",E10)))</formula>
    </cfRule>
    <cfRule type="containsText" dxfId="186" priority="49" operator="containsText" text="Menor">
      <formula>NOT(ISERROR(SEARCH("Menor",E10)))</formula>
    </cfRule>
    <cfRule type="containsText" dxfId="185" priority="50" operator="containsText" text="Leve">
      <formula>NOT(ISERROR(SEARCH("Leve",E10)))</formula>
    </cfRule>
  </conditionalFormatting>
  <conditionalFormatting sqref="E10:F69">
    <cfRule type="containsText" dxfId="184"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69">
    <cfRule type="containsText" dxfId="183" priority="70" operator="containsText" text="Bajo">
      <formula>NOT(ISERROR(SEARCH("Bajo",F10)))</formula>
    </cfRule>
    <cfRule type="containsText" dxfId="182" priority="71" operator="containsText" text="Moderado">
      <formula>NOT(ISERROR(SEARCH("Moderado",F10)))</formula>
    </cfRule>
    <cfRule type="containsText" dxfId="181" priority="72" operator="containsText" text="Alto">
      <formula>NOT(ISERROR(SEARCH("Alto",F10)))</formula>
    </cfRule>
    <cfRule type="containsText" dxfId="180" priority="73" operator="containsText" text="Extremo">
      <formula>NOT(ISERROR(SEARCH("Extremo",F10)))</formula>
    </cfRule>
  </conditionalFormatting>
  <conditionalFormatting sqref="F60:F69">
    <cfRule type="colorScale" priority="74">
      <colorScale>
        <cfvo type="min"/>
        <cfvo type="max"/>
        <color rgb="FFFF7128"/>
        <color rgb="FFFFEF9C"/>
      </colorScale>
    </cfRule>
  </conditionalFormatting>
  <conditionalFormatting sqref="D40:E40">
    <cfRule type="containsText" dxfId="179" priority="7" operator="containsText" text="3- Moderado">
      <formula>NOT(ISERROR(SEARCH("3- Moderado",D40)))</formula>
    </cfRule>
    <cfRule type="containsText" dxfId="178" priority="8" operator="containsText" text="6- Moderado">
      <formula>NOT(ISERROR(SEARCH("6- Moderado",D40)))</formula>
    </cfRule>
    <cfRule type="containsText" dxfId="177" priority="9" operator="containsText" text="4- Moderado">
      <formula>NOT(ISERROR(SEARCH("4- Moderado",D40)))</formula>
    </cfRule>
    <cfRule type="containsText" dxfId="176" priority="10" operator="containsText" text="3- Bajo">
      <formula>NOT(ISERROR(SEARCH("3- Bajo",D40)))</formula>
    </cfRule>
    <cfRule type="containsText" dxfId="175" priority="11" operator="containsText" text="4- Bajo">
      <formula>NOT(ISERROR(SEARCH("4- Bajo",D40)))</formula>
    </cfRule>
    <cfRule type="containsText" dxfId="174" priority="12" operator="containsText" text="1- Bajo">
      <formula>NOT(ISERROR(SEARCH("1- Bajo",D40)))</formula>
    </cfRule>
  </conditionalFormatting>
  <conditionalFormatting sqref="D50:E50">
    <cfRule type="containsText" dxfId="173" priority="1" operator="containsText" text="3- Moderado">
      <formula>NOT(ISERROR(SEARCH("3- Moderado",D50)))</formula>
    </cfRule>
    <cfRule type="containsText" dxfId="172" priority="2" operator="containsText" text="6- Moderado">
      <formula>NOT(ISERROR(SEARCH("6- Moderado",D50)))</formula>
    </cfRule>
    <cfRule type="containsText" dxfId="171" priority="3" operator="containsText" text="4- Moderado">
      <formula>NOT(ISERROR(SEARCH("4- Moderado",D50)))</formula>
    </cfRule>
    <cfRule type="containsText" dxfId="170" priority="4" operator="containsText" text="3- Bajo">
      <formula>NOT(ISERROR(SEARCH("3- Bajo",D50)))</formula>
    </cfRule>
    <cfRule type="containsText" dxfId="169" priority="5" operator="containsText" text="4- Bajo">
      <formula>NOT(ISERROR(SEARCH("4- Bajo",D50)))</formula>
    </cfRule>
    <cfRule type="containsText" dxfId="168" priority="6" operator="containsText" text="1- Bajo">
      <formula>NOT(ISERROR(SEARCH("1- Bajo",D50)))</formula>
    </cfRule>
  </conditionalFormatting>
  <conditionalFormatting sqref="F30:F59">
    <cfRule type="colorScale" priority="114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A6" zoomScale="70" zoomScaleNormal="7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1"/>
      <c r="B1" s="552"/>
      <c r="C1" s="555"/>
      <c r="D1" s="555"/>
      <c r="E1" s="555"/>
      <c r="F1" s="555"/>
      <c r="G1" s="555"/>
      <c r="H1" s="555"/>
      <c r="I1" s="555"/>
      <c r="J1" s="556"/>
      <c r="K1" s="550"/>
      <c r="L1" s="550"/>
      <c r="M1" s="55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50"/>
      <c r="L2" s="550"/>
      <c r="M2" s="55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50"/>
      <c r="L3" s="550"/>
      <c r="M3" s="5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1" t="s">
        <v>151</v>
      </c>
      <c r="B4" s="401"/>
      <c r="C4" s="442" t="s">
        <v>5</v>
      </c>
      <c r="D4" s="442"/>
      <c r="E4" s="442"/>
      <c r="F4" s="442"/>
      <c r="G4" s="442"/>
      <c r="H4" s="442"/>
      <c r="I4" s="442"/>
      <c r="J4" s="442"/>
      <c r="K4" s="442"/>
      <c r="L4" s="442"/>
      <c r="M4" s="44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01" t="s">
        <v>152</v>
      </c>
      <c r="B5" s="401"/>
      <c r="C5" s="441" t="s">
        <v>33</v>
      </c>
      <c r="D5" s="441"/>
      <c r="E5" s="441"/>
      <c r="F5" s="441"/>
      <c r="G5" s="441"/>
      <c r="H5" s="441"/>
      <c r="I5" s="441"/>
      <c r="J5" s="441"/>
      <c r="K5" s="441"/>
      <c r="L5" s="441"/>
      <c r="M5" s="44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1" t="s">
        <v>153</v>
      </c>
      <c r="B6" s="401"/>
      <c r="C6" s="547" t="s">
        <v>154</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330</v>
      </c>
      <c r="B7" s="543"/>
      <c r="C7" s="544"/>
      <c r="D7" s="545" t="s">
        <v>331</v>
      </c>
      <c r="E7" s="545"/>
      <c r="F7" s="545"/>
      <c r="G7" s="546" t="s">
        <v>332</v>
      </c>
      <c r="H7" s="537" t="s">
        <v>333</v>
      </c>
      <c r="I7" s="539" t="s">
        <v>334</v>
      </c>
      <c r="J7" s="540"/>
      <c r="K7" s="539" t="s">
        <v>335</v>
      </c>
      <c r="L7" s="540"/>
      <c r="M7" s="541" t="s">
        <v>336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93</v>
      </c>
      <c r="C8" s="35" t="s">
        <v>95</v>
      </c>
      <c r="D8" s="28" t="s">
        <v>105</v>
      </c>
      <c r="E8" s="28" t="s">
        <v>337</v>
      </c>
      <c r="F8" s="28" t="s">
        <v>338</v>
      </c>
      <c r="G8" s="546"/>
      <c r="H8" s="538"/>
      <c r="I8" s="29" t="s">
        <v>339</v>
      </c>
      <c r="J8" s="29" t="s">
        <v>340</v>
      </c>
      <c r="K8" s="29" t="s">
        <v>341</v>
      </c>
      <c r="L8" s="29" t="s">
        <v>342</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9"/>
      <c r="B9" s="560"/>
      <c r="C9" s="560"/>
      <c r="D9" s="560"/>
      <c r="E9" s="560"/>
      <c r="F9" s="560"/>
      <c r="G9" s="56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2">
        <f>'7- Mapa Final'!A10</f>
        <v>1</v>
      </c>
      <c r="B10" s="522" t="str">
        <f>'7- Mapa Final'!B10</f>
        <v>Enviar los documentos a otro destinatario</v>
      </c>
      <c r="C10" s="525" t="str">
        <f>'7- Mapa Final'!C10</f>
        <v>Falta de precisión sobre lo enviado a la URNA</v>
      </c>
      <c r="D10" s="563" t="str">
        <f>'7- Mapa Final'!J10</f>
        <v>Muy Baja - 1</v>
      </c>
      <c r="E10" s="564" t="str">
        <f>'7- Mapa Final'!K10</f>
        <v>Menor - 2</v>
      </c>
      <c r="F10" s="562" t="str">
        <f>'7- Mapa Final'!M10</f>
        <v>Bajo - 2</v>
      </c>
      <c r="G10" s="367" t="s">
        <v>291</v>
      </c>
      <c r="H10" s="561" t="s">
        <v>362</v>
      </c>
      <c r="I10" s="561"/>
      <c r="J10" s="561" t="s">
        <v>7</v>
      </c>
      <c r="K10" s="565">
        <v>45292</v>
      </c>
      <c r="L10" s="565">
        <v>45657</v>
      </c>
      <c r="M10" s="566" t="s">
        <v>375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23"/>
      <c r="C11" s="526"/>
      <c r="D11" s="528"/>
      <c r="E11" s="530"/>
      <c r="F11" s="520"/>
      <c r="G11" s="368"/>
      <c r="H11" s="521"/>
      <c r="I11" s="521"/>
      <c r="J11" s="521"/>
      <c r="K11" s="521"/>
      <c r="L11" s="521"/>
      <c r="M11" s="5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23"/>
      <c r="C12" s="526"/>
      <c r="D12" s="528"/>
      <c r="E12" s="530"/>
      <c r="F12" s="520"/>
      <c r="G12" s="368"/>
      <c r="H12" s="521"/>
      <c r="I12" s="521"/>
      <c r="J12" s="521"/>
      <c r="K12" s="521"/>
      <c r="L12" s="521"/>
      <c r="M12" s="5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23"/>
      <c r="C13" s="526"/>
      <c r="D13" s="528"/>
      <c r="E13" s="530"/>
      <c r="F13" s="520"/>
      <c r="G13" s="368"/>
      <c r="H13" s="521"/>
      <c r="I13" s="521"/>
      <c r="J13" s="521"/>
      <c r="K13" s="521"/>
      <c r="L13" s="521"/>
      <c r="M13" s="5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23"/>
      <c r="C14" s="526"/>
      <c r="D14" s="528"/>
      <c r="E14" s="530"/>
      <c r="F14" s="520"/>
      <c r="G14" s="368"/>
      <c r="H14" s="521"/>
      <c r="I14" s="521"/>
      <c r="J14" s="521"/>
      <c r="K14" s="521"/>
      <c r="L14" s="521"/>
      <c r="M14" s="5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23"/>
      <c r="C15" s="526"/>
      <c r="D15" s="528"/>
      <c r="E15" s="530"/>
      <c r="F15" s="520"/>
      <c r="G15" s="368"/>
      <c r="H15" s="521"/>
      <c r="I15" s="521"/>
      <c r="J15" s="521"/>
      <c r="K15" s="521"/>
      <c r="L15" s="521"/>
      <c r="M15" s="5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23"/>
      <c r="C16" s="526"/>
      <c r="D16" s="528"/>
      <c r="E16" s="530"/>
      <c r="F16" s="520"/>
      <c r="G16" s="368"/>
      <c r="H16" s="521"/>
      <c r="I16" s="521"/>
      <c r="J16" s="521"/>
      <c r="K16" s="521"/>
      <c r="L16" s="521"/>
      <c r="M16" s="5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23"/>
      <c r="C17" s="526"/>
      <c r="D17" s="528"/>
      <c r="E17" s="530"/>
      <c r="F17" s="520"/>
      <c r="G17" s="368"/>
      <c r="H17" s="521"/>
      <c r="I17" s="521"/>
      <c r="J17" s="521"/>
      <c r="K17" s="521"/>
      <c r="L17" s="521"/>
      <c r="M17" s="5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23"/>
      <c r="C18" s="526"/>
      <c r="D18" s="528"/>
      <c r="E18" s="530"/>
      <c r="F18" s="520"/>
      <c r="G18" s="368"/>
      <c r="H18" s="521"/>
      <c r="I18" s="521"/>
      <c r="J18" s="521"/>
      <c r="K18" s="521"/>
      <c r="L18" s="521"/>
      <c r="M18" s="5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4"/>
      <c r="B19" s="524"/>
      <c r="C19" s="526"/>
      <c r="D19" s="528"/>
      <c r="E19" s="530"/>
      <c r="F19" s="520"/>
      <c r="G19" s="368"/>
      <c r="H19" s="521"/>
      <c r="I19" s="521"/>
      <c r="J19" s="521"/>
      <c r="K19" s="521"/>
      <c r="L19" s="521"/>
      <c r="M19" s="56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f>'7- Mapa Final'!A20</f>
        <v>2</v>
      </c>
      <c r="B20" s="522" t="str">
        <f>'7- Mapa Final'!B20</f>
        <v>Interrupción o demora en el servicio público de Administración Justicia</v>
      </c>
      <c r="C20" s="525" t="str">
        <f>'7- Mapa Final'!C20</f>
        <v>Suceso de fuerza mayor que imposibilitan la gestión judicial</v>
      </c>
      <c r="D20" s="527" t="str">
        <f>'7- Mapa Final'!J20</f>
        <v>Muy Baja - 1</v>
      </c>
      <c r="E20" s="529" t="str">
        <f>'7- Mapa Final'!K20</f>
        <v>Leve - 1</v>
      </c>
      <c r="F20" s="520" t="str">
        <f>'7- Mapa Final'!M20</f>
        <v>Bajo - 1</v>
      </c>
      <c r="G20" s="368" t="s">
        <v>287</v>
      </c>
      <c r="H20" s="521" t="s">
        <v>370</v>
      </c>
      <c r="I20" s="521"/>
      <c r="J20" s="521" t="s">
        <v>7</v>
      </c>
      <c r="K20" s="565">
        <v>45292</v>
      </c>
      <c r="L20" s="565">
        <v>45657</v>
      </c>
      <c r="M20" s="532" t="s">
        <v>373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23"/>
      <c r="C21" s="526"/>
      <c r="D21" s="528"/>
      <c r="E21" s="530"/>
      <c r="F21" s="520"/>
      <c r="G21" s="368"/>
      <c r="H21" s="521"/>
      <c r="I21" s="521"/>
      <c r="J21" s="521"/>
      <c r="K21" s="521"/>
      <c r="L21" s="52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23"/>
      <c r="C22" s="526"/>
      <c r="D22" s="528"/>
      <c r="E22" s="530"/>
      <c r="F22" s="520"/>
      <c r="G22" s="368"/>
      <c r="H22" s="521"/>
      <c r="I22" s="521"/>
      <c r="J22" s="521"/>
      <c r="K22" s="521"/>
      <c r="L22" s="52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23"/>
      <c r="C23" s="526"/>
      <c r="D23" s="528"/>
      <c r="E23" s="530"/>
      <c r="F23" s="520"/>
      <c r="G23" s="368"/>
      <c r="H23" s="521"/>
      <c r="I23" s="521"/>
      <c r="J23" s="521"/>
      <c r="K23" s="521"/>
      <c r="L23" s="52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23"/>
      <c r="C24" s="526"/>
      <c r="D24" s="528"/>
      <c r="E24" s="530"/>
      <c r="F24" s="520"/>
      <c r="G24" s="368"/>
      <c r="H24" s="521"/>
      <c r="I24" s="521"/>
      <c r="J24" s="521"/>
      <c r="K24" s="521"/>
      <c r="L24" s="52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23"/>
      <c r="C25" s="526"/>
      <c r="D25" s="528"/>
      <c r="E25" s="530"/>
      <c r="F25" s="520"/>
      <c r="G25" s="368"/>
      <c r="H25" s="521"/>
      <c r="I25" s="521"/>
      <c r="J25" s="521"/>
      <c r="K25" s="521"/>
      <c r="L25" s="521"/>
      <c r="M25" s="532"/>
      <c r="N25" s="34"/>
      <c r="O25" s="34"/>
    </row>
    <row r="26" spans="1:169">
      <c r="A26" s="523"/>
      <c r="B26" s="523"/>
      <c r="C26" s="526"/>
      <c r="D26" s="528"/>
      <c r="E26" s="530"/>
      <c r="F26" s="520"/>
      <c r="G26" s="368"/>
      <c r="H26" s="521"/>
      <c r="I26" s="521"/>
      <c r="J26" s="521"/>
      <c r="K26" s="521"/>
      <c r="L26" s="521"/>
      <c r="M26" s="532"/>
      <c r="N26" s="34"/>
      <c r="O26" s="34"/>
    </row>
    <row r="27" spans="1:169">
      <c r="A27" s="523"/>
      <c r="B27" s="523"/>
      <c r="C27" s="526"/>
      <c r="D27" s="528"/>
      <c r="E27" s="530"/>
      <c r="F27" s="520"/>
      <c r="G27" s="368"/>
      <c r="H27" s="521"/>
      <c r="I27" s="521"/>
      <c r="J27" s="521"/>
      <c r="K27" s="521"/>
      <c r="L27" s="521"/>
      <c r="M27" s="532"/>
      <c r="N27" s="34"/>
      <c r="O27" s="34"/>
    </row>
    <row r="28" spans="1:169">
      <c r="A28" s="523"/>
      <c r="B28" s="523"/>
      <c r="C28" s="526"/>
      <c r="D28" s="528"/>
      <c r="E28" s="530"/>
      <c r="F28" s="520"/>
      <c r="G28" s="368"/>
      <c r="H28" s="521"/>
      <c r="I28" s="521"/>
      <c r="J28" s="521"/>
      <c r="K28" s="521"/>
      <c r="L28" s="521"/>
      <c r="M28" s="532"/>
      <c r="N28" s="34"/>
      <c r="O28" s="34"/>
    </row>
    <row r="29" spans="1:169" ht="15.75" thickBot="1">
      <c r="A29" s="524"/>
      <c r="B29" s="524"/>
      <c r="C29" s="526"/>
      <c r="D29" s="528"/>
      <c r="E29" s="530"/>
      <c r="F29" s="520"/>
      <c r="G29" s="368"/>
      <c r="H29" s="521"/>
      <c r="I29" s="521"/>
      <c r="J29" s="521"/>
      <c r="K29" s="521"/>
      <c r="L29" s="521"/>
      <c r="M29" s="532"/>
      <c r="N29" s="34"/>
      <c r="O29" s="34"/>
    </row>
    <row r="30" spans="1:169" s="26" customFormat="1" ht="12.75" customHeight="1">
      <c r="A30" s="522">
        <f>'7- Mapa Final'!A30</f>
        <v>3</v>
      </c>
      <c r="B30" s="522" t="str">
        <f>'7- Mapa Final'!B30</f>
        <v>Ofrecer, prometer, entregar, aceptar o solicitar  una ventaja indebida para la utilización fraudulenta de los plásticos para expedir tarjeta profesionales.</v>
      </c>
      <c r="C30" s="525" t="str">
        <f>'7- Mapa Final'!C30</f>
        <v>Cuando hay un uso indebido de los plásticos pregrabados por parte del contratista y el servidor judicial en la expedición de las tarjetas profesionales.</v>
      </c>
      <c r="D30" s="527" t="e">
        <f>'7- Mapa Final'!J30</f>
        <v>#REF!</v>
      </c>
      <c r="E30" s="529" t="e">
        <f>'7- Mapa Final'!K30</f>
        <v>#REF!</v>
      </c>
      <c r="F30" s="520" t="e">
        <f>'7- Mapa Final'!M30</f>
        <v>#REF!</v>
      </c>
      <c r="G30" s="368" t="s">
        <v>287</v>
      </c>
      <c r="H30" s="521" t="s">
        <v>370</v>
      </c>
      <c r="I30" s="521"/>
      <c r="J30" s="521" t="s">
        <v>7</v>
      </c>
      <c r="K30" s="565">
        <v>45292</v>
      </c>
      <c r="L30" s="565">
        <v>45657</v>
      </c>
      <c r="M30" s="566" t="s">
        <v>371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3"/>
      <c r="B31" s="523"/>
      <c r="C31" s="526"/>
      <c r="D31" s="528"/>
      <c r="E31" s="530"/>
      <c r="F31" s="520"/>
      <c r="G31" s="368"/>
      <c r="H31" s="521"/>
      <c r="I31" s="521"/>
      <c r="J31" s="521"/>
      <c r="K31" s="521"/>
      <c r="L31" s="521"/>
      <c r="M31" s="5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3"/>
      <c r="B32" s="523"/>
      <c r="C32" s="526"/>
      <c r="D32" s="528"/>
      <c r="E32" s="530"/>
      <c r="F32" s="520"/>
      <c r="G32" s="368"/>
      <c r="H32" s="521"/>
      <c r="I32" s="521"/>
      <c r="J32" s="521"/>
      <c r="K32" s="521"/>
      <c r="L32" s="521"/>
      <c r="M32" s="5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3"/>
      <c r="B33" s="523"/>
      <c r="C33" s="526"/>
      <c r="D33" s="528"/>
      <c r="E33" s="530"/>
      <c r="F33" s="520"/>
      <c r="G33" s="368"/>
      <c r="H33" s="521"/>
      <c r="I33" s="521"/>
      <c r="J33" s="521"/>
      <c r="K33" s="521"/>
      <c r="L33" s="521"/>
      <c r="M33" s="5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3"/>
      <c r="B34" s="523"/>
      <c r="C34" s="526"/>
      <c r="D34" s="528"/>
      <c r="E34" s="530"/>
      <c r="F34" s="520"/>
      <c r="G34" s="368"/>
      <c r="H34" s="521"/>
      <c r="I34" s="521"/>
      <c r="J34" s="521"/>
      <c r="K34" s="521"/>
      <c r="L34" s="521"/>
      <c r="M34" s="5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3"/>
      <c r="B35" s="523"/>
      <c r="C35" s="526"/>
      <c r="D35" s="528"/>
      <c r="E35" s="530"/>
      <c r="F35" s="520"/>
      <c r="G35" s="368"/>
      <c r="H35" s="521"/>
      <c r="I35" s="521"/>
      <c r="J35" s="521"/>
      <c r="K35" s="521"/>
      <c r="L35" s="521"/>
      <c r="M35" s="567"/>
      <c r="N35" s="34"/>
      <c r="O35" s="34"/>
    </row>
    <row r="36" spans="1:169">
      <c r="A36" s="523"/>
      <c r="B36" s="523"/>
      <c r="C36" s="526"/>
      <c r="D36" s="528"/>
      <c r="E36" s="530"/>
      <c r="F36" s="520"/>
      <c r="G36" s="368"/>
      <c r="H36" s="521"/>
      <c r="I36" s="521"/>
      <c r="J36" s="521"/>
      <c r="K36" s="521"/>
      <c r="L36" s="521"/>
      <c r="M36" s="567"/>
      <c r="N36" s="34"/>
      <c r="O36" s="34"/>
    </row>
    <row r="37" spans="1:169">
      <c r="A37" s="523"/>
      <c r="B37" s="523"/>
      <c r="C37" s="526"/>
      <c r="D37" s="528"/>
      <c r="E37" s="530"/>
      <c r="F37" s="520"/>
      <c r="G37" s="368"/>
      <c r="H37" s="521"/>
      <c r="I37" s="521"/>
      <c r="J37" s="521"/>
      <c r="K37" s="521"/>
      <c r="L37" s="521"/>
      <c r="M37" s="567"/>
      <c r="N37" s="34"/>
      <c r="O37" s="34"/>
    </row>
    <row r="38" spans="1:169">
      <c r="A38" s="523"/>
      <c r="B38" s="523"/>
      <c r="C38" s="526"/>
      <c r="D38" s="528"/>
      <c r="E38" s="530"/>
      <c r="F38" s="520"/>
      <c r="G38" s="368"/>
      <c r="H38" s="521"/>
      <c r="I38" s="521"/>
      <c r="J38" s="521"/>
      <c r="K38" s="521"/>
      <c r="L38" s="521"/>
      <c r="M38" s="567"/>
      <c r="N38" s="34"/>
      <c r="O38" s="34"/>
    </row>
    <row r="39" spans="1:169" ht="15.75" thickBot="1">
      <c r="A39" s="524"/>
      <c r="B39" s="524"/>
      <c r="C39" s="526"/>
      <c r="D39" s="528"/>
      <c r="E39" s="530"/>
      <c r="F39" s="520"/>
      <c r="G39" s="368"/>
      <c r="H39" s="521"/>
      <c r="I39" s="521"/>
      <c r="J39" s="521"/>
      <c r="K39" s="521"/>
      <c r="L39" s="521"/>
      <c r="M39" s="568"/>
      <c r="N39" s="34"/>
      <c r="O39" s="34"/>
    </row>
    <row r="40" spans="1:169" s="26" customFormat="1" ht="12.75" customHeight="1">
      <c r="A40" s="522">
        <f>'7- Mapa Final'!A40</f>
        <v>4</v>
      </c>
      <c r="B40" s="522" t="str">
        <f>'7- Mapa Final'!B40</f>
        <v xml:space="preserve">Afectaciones ambientales </v>
      </c>
      <c r="C40" s="525" t="str">
        <f>'7- Mapa Final'!C40</f>
        <v>Se tienen   afectaciones ambientales que generen impactos negativos en el entorno</v>
      </c>
      <c r="D40" s="527" t="e">
        <f>'7- Mapa Final'!J40</f>
        <v>#VALUE!</v>
      </c>
      <c r="E40" s="529" t="e">
        <f>'7- Mapa Final'!K40</f>
        <v>#VALUE!</v>
      </c>
      <c r="F40" s="520" t="e">
        <f>'7- Mapa Final'!M40</f>
        <v>#VALUE!</v>
      </c>
      <c r="G40" s="368" t="s">
        <v>287</v>
      </c>
      <c r="H40" s="521" t="s">
        <v>370</v>
      </c>
      <c r="I40" s="521"/>
      <c r="J40" s="521" t="s">
        <v>7</v>
      </c>
      <c r="K40" s="565">
        <v>45292</v>
      </c>
      <c r="L40" s="565">
        <v>45657</v>
      </c>
      <c r="M40" s="569" t="s">
        <v>372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3"/>
      <c r="B41" s="523"/>
      <c r="C41" s="526"/>
      <c r="D41" s="528"/>
      <c r="E41" s="530"/>
      <c r="F41" s="520"/>
      <c r="G41" s="368"/>
      <c r="H41" s="521"/>
      <c r="I41" s="521"/>
      <c r="J41" s="521"/>
      <c r="K41" s="521"/>
      <c r="L41" s="521"/>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3"/>
      <c r="B42" s="523"/>
      <c r="C42" s="526"/>
      <c r="D42" s="528"/>
      <c r="E42" s="530"/>
      <c r="F42" s="520"/>
      <c r="G42" s="368"/>
      <c r="H42" s="521"/>
      <c r="I42" s="521"/>
      <c r="J42" s="521"/>
      <c r="K42" s="521"/>
      <c r="L42" s="521"/>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3"/>
      <c r="B43" s="523"/>
      <c r="C43" s="526"/>
      <c r="D43" s="528"/>
      <c r="E43" s="530"/>
      <c r="F43" s="520"/>
      <c r="G43" s="368"/>
      <c r="H43" s="521"/>
      <c r="I43" s="521"/>
      <c r="J43" s="521"/>
      <c r="K43" s="521"/>
      <c r="L43" s="521"/>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3"/>
      <c r="B44" s="523"/>
      <c r="C44" s="526"/>
      <c r="D44" s="528"/>
      <c r="E44" s="530"/>
      <c r="F44" s="520"/>
      <c r="G44" s="368"/>
      <c r="H44" s="521"/>
      <c r="I44" s="521"/>
      <c r="J44" s="521"/>
      <c r="K44" s="521"/>
      <c r="L44" s="521"/>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3"/>
      <c r="B45" s="523"/>
      <c r="C45" s="526"/>
      <c r="D45" s="528"/>
      <c r="E45" s="530"/>
      <c r="F45" s="520"/>
      <c r="G45" s="368"/>
      <c r="H45" s="521"/>
      <c r="I45" s="521"/>
      <c r="J45" s="521"/>
      <c r="K45" s="521"/>
      <c r="L45" s="521"/>
      <c r="M45" s="570"/>
      <c r="N45" s="34"/>
      <c r="O45" s="34"/>
    </row>
    <row r="46" spans="1:169">
      <c r="A46" s="523"/>
      <c r="B46" s="523"/>
      <c r="C46" s="526"/>
      <c r="D46" s="528"/>
      <c r="E46" s="530"/>
      <c r="F46" s="520"/>
      <c r="G46" s="368"/>
      <c r="H46" s="521"/>
      <c r="I46" s="521"/>
      <c r="J46" s="521"/>
      <c r="K46" s="521"/>
      <c r="L46" s="521"/>
      <c r="M46" s="570"/>
      <c r="N46" s="34"/>
      <c r="O46" s="34"/>
    </row>
    <row r="47" spans="1:169">
      <c r="A47" s="523"/>
      <c r="B47" s="523"/>
      <c r="C47" s="526"/>
      <c r="D47" s="528"/>
      <c r="E47" s="530"/>
      <c r="F47" s="520"/>
      <c r="G47" s="368"/>
      <c r="H47" s="521"/>
      <c r="I47" s="521"/>
      <c r="J47" s="521"/>
      <c r="K47" s="521"/>
      <c r="L47" s="521"/>
      <c r="M47" s="570"/>
      <c r="N47" s="34"/>
      <c r="O47" s="34"/>
    </row>
    <row r="48" spans="1:169">
      <c r="A48" s="523"/>
      <c r="B48" s="523"/>
      <c r="C48" s="526"/>
      <c r="D48" s="528"/>
      <c r="E48" s="530"/>
      <c r="F48" s="520"/>
      <c r="G48" s="368"/>
      <c r="H48" s="521"/>
      <c r="I48" s="521"/>
      <c r="J48" s="521"/>
      <c r="K48" s="521"/>
      <c r="L48" s="521"/>
      <c r="M48" s="570"/>
      <c r="N48" s="34"/>
      <c r="O48" s="34"/>
    </row>
    <row r="49" spans="1:169" ht="15.75" thickBot="1">
      <c r="A49" s="524"/>
      <c r="B49" s="524"/>
      <c r="C49" s="526"/>
      <c r="D49" s="528"/>
      <c r="E49" s="530"/>
      <c r="F49" s="520"/>
      <c r="G49" s="368"/>
      <c r="H49" s="521"/>
      <c r="I49" s="521"/>
      <c r="J49" s="521"/>
      <c r="K49" s="521"/>
      <c r="L49" s="521"/>
      <c r="M49" s="571"/>
      <c r="N49" s="34"/>
      <c r="O49" s="34"/>
    </row>
    <row r="50" spans="1:169" s="26" customFormat="1" ht="12.75" hidden="1" customHeight="1">
      <c r="A50" s="522">
        <f>'7- Mapa Final'!A50</f>
        <v>6</v>
      </c>
      <c r="B50" s="522">
        <f>'7- Mapa Final'!B50</f>
        <v>0</v>
      </c>
      <c r="C50" s="525">
        <f>'7- Mapa Final'!C50</f>
        <v>0</v>
      </c>
      <c r="D50" s="527" t="e">
        <f>'7- Mapa Final'!J50</f>
        <v>#VALUE!</v>
      </c>
      <c r="E50" s="529" t="e">
        <f>'7- Mapa Final'!K50</f>
        <v>#VALUE!</v>
      </c>
      <c r="F50" s="520" t="e">
        <f>'7- Mapa Final'!M50</f>
        <v>#VALUE!</v>
      </c>
      <c r="G50" s="368" t="s">
        <v>287</v>
      </c>
      <c r="H50" s="521"/>
      <c r="I50" s="521"/>
      <c r="J50" s="521"/>
      <c r="K50" s="521"/>
      <c r="L50" s="521"/>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3"/>
      <c r="B51" s="523"/>
      <c r="C51" s="526"/>
      <c r="D51" s="528"/>
      <c r="E51" s="530"/>
      <c r="F51" s="520"/>
      <c r="G51" s="368"/>
      <c r="H51" s="521"/>
      <c r="I51" s="521"/>
      <c r="J51" s="521"/>
      <c r="K51" s="521"/>
      <c r="L51" s="52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3"/>
      <c r="B52" s="523"/>
      <c r="C52" s="526"/>
      <c r="D52" s="528"/>
      <c r="E52" s="530"/>
      <c r="F52" s="520"/>
      <c r="G52" s="368"/>
      <c r="H52" s="521"/>
      <c r="I52" s="521"/>
      <c r="J52" s="521"/>
      <c r="K52" s="521"/>
      <c r="L52" s="52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3"/>
      <c r="B53" s="523"/>
      <c r="C53" s="526"/>
      <c r="D53" s="528"/>
      <c r="E53" s="530"/>
      <c r="F53" s="520"/>
      <c r="G53" s="368"/>
      <c r="H53" s="521"/>
      <c r="I53" s="521"/>
      <c r="J53" s="521"/>
      <c r="K53" s="521"/>
      <c r="L53" s="52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3"/>
      <c r="B54" s="523"/>
      <c r="C54" s="526"/>
      <c r="D54" s="528"/>
      <c r="E54" s="530"/>
      <c r="F54" s="520"/>
      <c r="G54" s="368"/>
      <c r="H54" s="521"/>
      <c r="I54" s="521"/>
      <c r="J54" s="521"/>
      <c r="K54" s="521"/>
      <c r="L54" s="52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3"/>
      <c r="B55" s="523"/>
      <c r="C55" s="526"/>
      <c r="D55" s="528"/>
      <c r="E55" s="530"/>
      <c r="F55" s="520"/>
      <c r="G55" s="368"/>
      <c r="H55" s="521"/>
      <c r="I55" s="521"/>
      <c r="J55" s="521"/>
      <c r="K55" s="521"/>
      <c r="L55" s="521"/>
      <c r="M55" s="532"/>
      <c r="N55" s="34"/>
      <c r="O55" s="34"/>
    </row>
    <row r="56" spans="1:169" hidden="1">
      <c r="A56" s="523"/>
      <c r="B56" s="523"/>
      <c r="C56" s="526"/>
      <c r="D56" s="528"/>
      <c r="E56" s="530"/>
      <c r="F56" s="520"/>
      <c r="G56" s="368"/>
      <c r="H56" s="521"/>
      <c r="I56" s="521"/>
      <c r="J56" s="521"/>
      <c r="K56" s="521"/>
      <c r="L56" s="521"/>
      <c r="M56" s="532"/>
      <c r="N56" s="34"/>
      <c r="O56" s="34"/>
    </row>
    <row r="57" spans="1:169" hidden="1">
      <c r="A57" s="523"/>
      <c r="B57" s="523"/>
      <c r="C57" s="526"/>
      <c r="D57" s="528"/>
      <c r="E57" s="530"/>
      <c r="F57" s="520"/>
      <c r="G57" s="368"/>
      <c r="H57" s="521"/>
      <c r="I57" s="521"/>
      <c r="J57" s="521"/>
      <c r="K57" s="521"/>
      <c r="L57" s="521"/>
      <c r="M57" s="532"/>
      <c r="N57" s="34"/>
      <c r="O57" s="34"/>
    </row>
    <row r="58" spans="1:169" hidden="1">
      <c r="A58" s="523"/>
      <c r="B58" s="523"/>
      <c r="C58" s="526"/>
      <c r="D58" s="528"/>
      <c r="E58" s="530"/>
      <c r="F58" s="520"/>
      <c r="G58" s="368"/>
      <c r="H58" s="521"/>
      <c r="I58" s="521"/>
      <c r="J58" s="521"/>
      <c r="K58" s="521"/>
      <c r="L58" s="521"/>
      <c r="M58" s="532"/>
      <c r="N58" s="34"/>
      <c r="O58" s="34"/>
    </row>
    <row r="59" spans="1:169" ht="15.75" hidden="1" thickBot="1">
      <c r="A59" s="524"/>
      <c r="B59" s="524"/>
      <c r="C59" s="526"/>
      <c r="D59" s="528"/>
      <c r="E59" s="530"/>
      <c r="F59" s="520"/>
      <c r="G59" s="368"/>
      <c r="H59" s="521"/>
      <c r="I59" s="521"/>
      <c r="J59" s="521"/>
      <c r="K59" s="521"/>
      <c r="L59" s="521"/>
      <c r="M59" s="532"/>
      <c r="N59" s="34"/>
      <c r="O59" s="34"/>
    </row>
    <row r="60" spans="1:169" s="26" customFormat="1" ht="12.75" hidden="1" customHeight="1">
      <c r="A60" s="522">
        <f>'7- Mapa Final'!A60</f>
        <v>7</v>
      </c>
      <c r="B60" s="522">
        <f>'7- Mapa Final'!B60</f>
        <v>0</v>
      </c>
      <c r="C60" s="525">
        <f>'7- Mapa Final'!C60</f>
        <v>0</v>
      </c>
      <c r="D60" s="527" t="e">
        <f>'7- Mapa Final'!J60</f>
        <v>#VALUE!</v>
      </c>
      <c r="E60" s="529" t="e">
        <f>'7- Mapa Final'!K60</f>
        <v>#VALUE!</v>
      </c>
      <c r="F60" s="520" t="e">
        <f>'7- Mapa Final'!M60</f>
        <v>#VALUE!</v>
      </c>
      <c r="G60" s="368" t="s">
        <v>287</v>
      </c>
      <c r="H60" s="521"/>
      <c r="I60" s="521"/>
      <c r="J60" s="521"/>
      <c r="K60" s="521"/>
      <c r="L60" s="521"/>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3"/>
      <c r="B61" s="523"/>
      <c r="C61" s="526"/>
      <c r="D61" s="528"/>
      <c r="E61" s="530"/>
      <c r="F61" s="520"/>
      <c r="G61" s="368"/>
      <c r="H61" s="521"/>
      <c r="I61" s="521"/>
      <c r="J61" s="521"/>
      <c r="K61" s="521"/>
      <c r="L61" s="52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3"/>
      <c r="B62" s="523"/>
      <c r="C62" s="526"/>
      <c r="D62" s="528"/>
      <c r="E62" s="530"/>
      <c r="F62" s="520"/>
      <c r="G62" s="368"/>
      <c r="H62" s="521"/>
      <c r="I62" s="521"/>
      <c r="J62" s="521"/>
      <c r="K62" s="521"/>
      <c r="L62" s="52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3"/>
      <c r="B63" s="523"/>
      <c r="C63" s="526"/>
      <c r="D63" s="528"/>
      <c r="E63" s="530"/>
      <c r="F63" s="520"/>
      <c r="G63" s="368"/>
      <c r="H63" s="521"/>
      <c r="I63" s="521"/>
      <c r="J63" s="521"/>
      <c r="K63" s="521"/>
      <c r="L63" s="52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3"/>
      <c r="B64" s="523"/>
      <c r="C64" s="526"/>
      <c r="D64" s="528"/>
      <c r="E64" s="530"/>
      <c r="F64" s="520"/>
      <c r="G64" s="368"/>
      <c r="H64" s="521"/>
      <c r="I64" s="521"/>
      <c r="J64" s="521"/>
      <c r="K64" s="521"/>
      <c r="L64" s="52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3"/>
      <c r="B65" s="523"/>
      <c r="C65" s="526"/>
      <c r="D65" s="528"/>
      <c r="E65" s="530"/>
      <c r="F65" s="520"/>
      <c r="G65" s="368"/>
      <c r="H65" s="521"/>
      <c r="I65" s="521"/>
      <c r="J65" s="521"/>
      <c r="K65" s="521"/>
      <c r="L65" s="521"/>
      <c r="M65" s="532"/>
      <c r="N65" s="34"/>
      <c r="O65" s="34"/>
    </row>
    <row r="66" spans="1:15" hidden="1">
      <c r="A66" s="523"/>
      <c r="B66" s="523"/>
      <c r="C66" s="526"/>
      <c r="D66" s="528"/>
      <c r="E66" s="530"/>
      <c r="F66" s="520"/>
      <c r="G66" s="368"/>
      <c r="H66" s="521"/>
      <c r="I66" s="521"/>
      <c r="J66" s="521"/>
      <c r="K66" s="521"/>
      <c r="L66" s="521"/>
      <c r="M66" s="532"/>
      <c r="N66" s="34"/>
      <c r="O66" s="34"/>
    </row>
    <row r="67" spans="1:15" hidden="1">
      <c r="A67" s="523"/>
      <c r="B67" s="523"/>
      <c r="C67" s="526"/>
      <c r="D67" s="528"/>
      <c r="E67" s="530"/>
      <c r="F67" s="520"/>
      <c r="G67" s="368"/>
      <c r="H67" s="521"/>
      <c r="I67" s="521"/>
      <c r="J67" s="521"/>
      <c r="K67" s="521"/>
      <c r="L67" s="521"/>
      <c r="M67" s="532"/>
      <c r="N67" s="34"/>
      <c r="O67" s="34"/>
    </row>
    <row r="68" spans="1:15" hidden="1">
      <c r="A68" s="523"/>
      <c r="B68" s="523"/>
      <c r="C68" s="526"/>
      <c r="D68" s="528"/>
      <c r="E68" s="530"/>
      <c r="F68" s="520"/>
      <c r="G68" s="368"/>
      <c r="H68" s="521"/>
      <c r="I68" s="521"/>
      <c r="J68" s="521"/>
      <c r="K68" s="521"/>
      <c r="L68" s="521"/>
      <c r="M68" s="532"/>
      <c r="N68" s="34"/>
      <c r="O68" s="34"/>
    </row>
    <row r="69" spans="1:15" ht="15.75" hidden="1" thickBot="1">
      <c r="A69" s="524"/>
      <c r="B69" s="524"/>
      <c r="C69" s="526"/>
      <c r="D69" s="535"/>
      <c r="E69" s="536"/>
      <c r="F69" s="534"/>
      <c r="G69" s="369"/>
      <c r="H69" s="531"/>
      <c r="I69" s="531"/>
      <c r="J69" s="531"/>
      <c r="K69" s="531"/>
      <c r="L69" s="531"/>
      <c r="M69" s="533"/>
      <c r="N69" s="34"/>
      <c r="O69" s="34"/>
    </row>
  </sheetData>
  <mergeCells count="95">
    <mergeCell ref="A5:B5"/>
    <mergeCell ref="C5:M5"/>
    <mergeCell ref="A1:B2"/>
    <mergeCell ref="C1:J3"/>
    <mergeCell ref="K1:M3"/>
    <mergeCell ref="A4:B4"/>
    <mergeCell ref="C4:M4"/>
    <mergeCell ref="J10:J19"/>
    <mergeCell ref="K10:K19"/>
    <mergeCell ref="L10:L19"/>
    <mergeCell ref="A6:B6"/>
    <mergeCell ref="C6:M6"/>
    <mergeCell ref="H7:H8"/>
    <mergeCell ref="I7:J7"/>
    <mergeCell ref="K7:L7"/>
    <mergeCell ref="M7:M8"/>
    <mergeCell ref="A7:C7"/>
    <mergeCell ref="D7:F7"/>
    <mergeCell ref="G7:G8"/>
    <mergeCell ref="M10:M19"/>
    <mergeCell ref="A20:A29"/>
    <mergeCell ref="B20:B29"/>
    <mergeCell ref="C20:C29"/>
    <mergeCell ref="D20:D29"/>
    <mergeCell ref="E20:E29"/>
    <mergeCell ref="F20:F29"/>
    <mergeCell ref="M20:M29"/>
    <mergeCell ref="G20:G29"/>
    <mergeCell ref="H20:H29"/>
    <mergeCell ref="I20:I29"/>
    <mergeCell ref="J20:J29"/>
    <mergeCell ref="K20:K29"/>
    <mergeCell ref="L20:L29"/>
    <mergeCell ref="H10:H19"/>
    <mergeCell ref="I10:I19"/>
    <mergeCell ref="A9:G9"/>
    <mergeCell ref="A10:A19"/>
    <mergeCell ref="B10:B19"/>
    <mergeCell ref="C10:C19"/>
    <mergeCell ref="D10:D19"/>
    <mergeCell ref="E10:E19"/>
    <mergeCell ref="F10:F19"/>
    <mergeCell ref="G10:G19"/>
    <mergeCell ref="M30:M39"/>
    <mergeCell ref="J30:J39"/>
    <mergeCell ref="K30:K39"/>
    <mergeCell ref="L30:L39"/>
    <mergeCell ref="G30:G39"/>
    <mergeCell ref="H30:H39"/>
    <mergeCell ref="I30:I39"/>
    <mergeCell ref="A30:A39"/>
    <mergeCell ref="B30:B39"/>
    <mergeCell ref="C30:C39"/>
    <mergeCell ref="D30:D39"/>
    <mergeCell ref="E30:E39"/>
    <mergeCell ref="F30:F39"/>
    <mergeCell ref="E40:E49"/>
    <mergeCell ref="F40:F49"/>
    <mergeCell ref="E50:E59"/>
    <mergeCell ref="F50:F59"/>
    <mergeCell ref="D60:D69"/>
    <mergeCell ref="E60:E69"/>
    <mergeCell ref="F60:F69"/>
    <mergeCell ref="A40:A49"/>
    <mergeCell ref="A50:A59"/>
    <mergeCell ref="A60:A69"/>
    <mergeCell ref="D40:D49"/>
    <mergeCell ref="D50:D59"/>
    <mergeCell ref="B40:B49"/>
    <mergeCell ref="C40:C49"/>
    <mergeCell ref="B50:B59"/>
    <mergeCell ref="C50:C59"/>
    <mergeCell ref="B60:B69"/>
    <mergeCell ref="C60:C69"/>
    <mergeCell ref="L60:L69"/>
    <mergeCell ref="M60:M69"/>
    <mergeCell ref="G60:G69"/>
    <mergeCell ref="H60:H69"/>
    <mergeCell ref="I60:I69"/>
    <mergeCell ref="J60:J69"/>
    <mergeCell ref="K60:K69"/>
    <mergeCell ref="L40:L49"/>
    <mergeCell ref="M40:M49"/>
    <mergeCell ref="G50:G59"/>
    <mergeCell ref="H50:H59"/>
    <mergeCell ref="I50:I59"/>
    <mergeCell ref="J50:J59"/>
    <mergeCell ref="K50:K59"/>
    <mergeCell ref="L50:L59"/>
    <mergeCell ref="M50:M59"/>
    <mergeCell ref="G40:G49"/>
    <mergeCell ref="H40:H49"/>
    <mergeCell ref="I40:I49"/>
    <mergeCell ref="J40:J49"/>
    <mergeCell ref="K40:K49"/>
  </mergeCells>
  <conditionalFormatting sqref="A7:B7">
    <cfRule type="containsText" dxfId="167" priority="65" operator="containsText" text="3- Moderado">
      <formula>NOT(ISERROR(SEARCH("3- Moderado",A7)))</formula>
    </cfRule>
    <cfRule type="containsText" dxfId="166" priority="66" operator="containsText" text="6- Moderado">
      <formula>NOT(ISERROR(SEARCH("6- Moderado",A7)))</formula>
    </cfRule>
    <cfRule type="containsText" dxfId="165" priority="67" operator="containsText" text="4- Moderado">
      <formula>NOT(ISERROR(SEARCH("4- Moderado",A7)))</formula>
    </cfRule>
    <cfRule type="containsText" dxfId="164" priority="68" operator="containsText" text="3- Bajo">
      <formula>NOT(ISERROR(SEARCH("3- Bajo",A7)))</formula>
    </cfRule>
    <cfRule type="containsText" dxfId="163" priority="69" operator="containsText" text="4- Bajo">
      <formula>NOT(ISERROR(SEARCH("4- Bajo",A7)))</formula>
    </cfRule>
    <cfRule type="containsText" dxfId="162" priority="70" operator="containsText" text="1- Bajo">
      <formula>NOT(ISERROR(SEARCH("1- Bajo",A7)))</formula>
    </cfRule>
  </conditionalFormatting>
  <conditionalFormatting sqref="A10:E10 A20:E20 A30:C30 A40:C40 A50:C50 A60:C60">
    <cfRule type="containsText" dxfId="161" priority="59" operator="containsText" text="3- Moderado">
      <formula>NOT(ISERROR(SEARCH("3- Moderado",A10)))</formula>
    </cfRule>
    <cfRule type="containsText" dxfId="160" priority="60" operator="containsText" text="6- Moderado">
      <formula>NOT(ISERROR(SEARCH("6- Moderado",A10)))</formula>
    </cfRule>
    <cfRule type="containsText" dxfId="159" priority="61" operator="containsText" text="4- Moderado">
      <formula>NOT(ISERROR(SEARCH("4- Moderado",A10)))</formula>
    </cfRule>
    <cfRule type="containsText" dxfId="158" priority="62" operator="containsText" text="3- Bajo">
      <formula>NOT(ISERROR(SEARCH("3- Bajo",A10)))</formula>
    </cfRule>
    <cfRule type="containsText" dxfId="157" priority="63" operator="containsText" text="4- Bajo">
      <formula>NOT(ISERROR(SEARCH("4- Bajo",A10)))</formula>
    </cfRule>
    <cfRule type="containsText" dxfId="156" priority="64" operator="containsText" text="1- Bajo">
      <formula>NOT(ISERROR(SEARCH("1- Bajo",A10)))</formula>
    </cfRule>
  </conditionalFormatting>
  <conditionalFormatting sqref="D30:E30">
    <cfRule type="containsText" dxfId="155" priority="19" operator="containsText" text="3- Moderado">
      <formula>NOT(ISERROR(SEARCH("3- Moderado",D30)))</formula>
    </cfRule>
    <cfRule type="containsText" dxfId="154" priority="20" operator="containsText" text="6- Moderado">
      <formula>NOT(ISERROR(SEARCH("6- Moderado",D30)))</formula>
    </cfRule>
    <cfRule type="containsText" dxfId="153" priority="21" operator="containsText" text="4- Moderado">
      <formula>NOT(ISERROR(SEARCH("4- Moderado",D30)))</formula>
    </cfRule>
    <cfRule type="containsText" dxfId="152" priority="22" operator="containsText" text="3- Bajo">
      <formula>NOT(ISERROR(SEARCH("3- Bajo",D30)))</formula>
    </cfRule>
    <cfRule type="containsText" dxfId="151" priority="23" operator="containsText" text="4- Bajo">
      <formula>NOT(ISERROR(SEARCH("4- Bajo",D30)))</formula>
    </cfRule>
    <cfRule type="containsText" dxfId="150" priority="24" operator="containsText" text="1- Bajo">
      <formula>NOT(ISERROR(SEARCH("1- Bajo",D30)))</formula>
    </cfRule>
  </conditionalFormatting>
  <conditionalFormatting sqref="D60:E60">
    <cfRule type="containsText" dxfId="149" priority="35" operator="containsText" text="3- Moderado">
      <formula>NOT(ISERROR(SEARCH("3- Moderado",D60)))</formula>
    </cfRule>
    <cfRule type="containsText" dxfId="148" priority="36" operator="containsText" text="6- Moderado">
      <formula>NOT(ISERROR(SEARCH("6- Moderado",D60)))</formula>
    </cfRule>
    <cfRule type="containsText" dxfId="147" priority="37" operator="containsText" text="4- Moderado">
      <formula>NOT(ISERROR(SEARCH("4- Moderado",D60)))</formula>
    </cfRule>
    <cfRule type="containsText" dxfId="146" priority="38" operator="containsText" text="3- Bajo">
      <formula>NOT(ISERROR(SEARCH("3- Bajo",D60)))</formula>
    </cfRule>
    <cfRule type="containsText" dxfId="145" priority="39" operator="containsText" text="4- Bajo">
      <formula>NOT(ISERROR(SEARCH("4- Bajo",D60)))</formula>
    </cfRule>
    <cfRule type="containsText" dxfId="144" priority="40" operator="containsText" text="1- Bajo">
      <formula>NOT(ISERROR(SEARCH("1- Bajo",D60)))</formula>
    </cfRule>
  </conditionalFormatting>
  <conditionalFormatting sqref="C8:F8">
    <cfRule type="containsText" dxfId="143" priority="53" operator="containsText" text="3- Moderado">
      <formula>NOT(ISERROR(SEARCH("3- Moderado",C8)))</formula>
    </cfRule>
    <cfRule type="containsText" dxfId="142" priority="54" operator="containsText" text="6- Moderado">
      <formula>NOT(ISERROR(SEARCH("6- Moderado",C8)))</formula>
    </cfRule>
    <cfRule type="containsText" dxfId="141" priority="55" operator="containsText" text="4- Moderado">
      <formula>NOT(ISERROR(SEARCH("4- Moderado",C8)))</formula>
    </cfRule>
    <cfRule type="containsText" dxfId="140" priority="56" operator="containsText" text="3- Bajo">
      <formula>NOT(ISERROR(SEARCH("3- Bajo",C8)))</formula>
    </cfRule>
    <cfRule type="containsText" dxfId="139" priority="57" operator="containsText" text="4- Bajo">
      <formula>NOT(ISERROR(SEARCH("4- Bajo",C8)))</formula>
    </cfRule>
    <cfRule type="containsText" dxfId="138" priority="58" operator="containsText" text="1- Bajo">
      <formula>NOT(ISERROR(SEARCH("1- Bajo",C8)))</formula>
    </cfRule>
  </conditionalFormatting>
  <conditionalFormatting sqref="D10:D69">
    <cfRule type="containsText" dxfId="137" priority="29" operator="containsText" text="Muy Alta">
      <formula>NOT(ISERROR(SEARCH("Muy Alta",D10)))</formula>
    </cfRule>
    <cfRule type="containsText" dxfId="136" priority="30" operator="containsText" text="Alta">
      <formula>NOT(ISERROR(SEARCH("Alta",D10)))</formula>
    </cfRule>
    <cfRule type="containsText" dxfId="135" priority="31" operator="containsText" text="Baja">
      <formula>NOT(ISERROR(SEARCH("Baja",D10)))</formula>
    </cfRule>
    <cfRule type="containsText" dxfId="134" priority="32" operator="containsText" text="Muy Baja">
      <formula>NOT(ISERROR(SEARCH("Muy Baja",D10)))</formula>
    </cfRule>
    <cfRule type="containsText" dxfId="133" priority="34" operator="containsText" text="Media">
      <formula>NOT(ISERROR(SEARCH("Media",D10)))</formula>
    </cfRule>
  </conditionalFormatting>
  <conditionalFormatting sqref="E10:E69">
    <cfRule type="containsText" dxfId="132" priority="25" operator="containsText" text="Catastrófico">
      <formula>NOT(ISERROR(SEARCH("Catastrófico",E10)))</formula>
    </cfRule>
    <cfRule type="containsText" dxfId="131" priority="26" operator="containsText" text="Mayor">
      <formula>NOT(ISERROR(SEARCH("Mayor",E10)))</formula>
    </cfRule>
    <cfRule type="containsText" dxfId="130" priority="27" operator="containsText" text="Menor">
      <formula>NOT(ISERROR(SEARCH("Menor",E10)))</formula>
    </cfRule>
    <cfRule type="containsText" dxfId="129" priority="28" operator="containsText" text="Leve">
      <formula>NOT(ISERROR(SEARCH("Leve",E10)))</formula>
    </cfRule>
  </conditionalFormatting>
  <conditionalFormatting sqref="E10:F6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6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conditionalFormatting sqref="F60:F69">
    <cfRule type="colorScale" priority="45">
      <colorScale>
        <cfvo type="min"/>
        <cfvo type="max"/>
        <color rgb="FFFF7128"/>
        <color rgb="FFFFEF9C"/>
      </colorScale>
    </cfRule>
  </conditionalFormatting>
  <conditionalFormatting sqref="D40:E40">
    <cfRule type="containsText" dxfId="123" priority="7" operator="containsText" text="3- Moderado">
      <formula>NOT(ISERROR(SEARCH("3- Moderado",D40)))</formula>
    </cfRule>
    <cfRule type="containsText" dxfId="122" priority="8" operator="containsText" text="6- Moderado">
      <formula>NOT(ISERROR(SEARCH("6- Moderado",D40)))</formula>
    </cfRule>
    <cfRule type="containsText" dxfId="121" priority="9" operator="containsText" text="4- Moderado">
      <formula>NOT(ISERROR(SEARCH("4- Moderado",D40)))</formula>
    </cfRule>
    <cfRule type="containsText" dxfId="120" priority="10" operator="containsText" text="3- Bajo">
      <formula>NOT(ISERROR(SEARCH("3- Bajo",D40)))</formula>
    </cfRule>
    <cfRule type="containsText" dxfId="119" priority="11" operator="containsText" text="4- Bajo">
      <formula>NOT(ISERROR(SEARCH("4- Bajo",D40)))</formula>
    </cfRule>
    <cfRule type="containsText" dxfId="118" priority="12" operator="containsText" text="1- Bajo">
      <formula>NOT(ISERROR(SEARCH("1- Bajo",D40)))</formula>
    </cfRule>
  </conditionalFormatting>
  <conditionalFormatting sqref="D50:E50">
    <cfRule type="containsText" dxfId="117" priority="1" operator="containsText" text="3- Moderado">
      <formula>NOT(ISERROR(SEARCH("3- Moderado",D50)))</formula>
    </cfRule>
    <cfRule type="containsText" dxfId="116" priority="2" operator="containsText" text="6- Moderado">
      <formula>NOT(ISERROR(SEARCH("6- Moderado",D50)))</formula>
    </cfRule>
    <cfRule type="containsText" dxfId="115" priority="3" operator="containsText" text="4- Moderado">
      <formula>NOT(ISERROR(SEARCH("4- Moderado",D50)))</formula>
    </cfRule>
    <cfRule type="containsText" dxfId="114" priority="4" operator="containsText" text="3- Bajo">
      <formula>NOT(ISERROR(SEARCH("3- Bajo",D50)))</formula>
    </cfRule>
    <cfRule type="containsText" dxfId="113" priority="5" operator="containsText" text="4- Bajo">
      <formula>NOT(ISERROR(SEARCH("4- Bajo",D50)))</formula>
    </cfRule>
    <cfRule type="containsText" dxfId="112" priority="6" operator="containsText" text="1- Bajo">
      <formula>NOT(ISERROR(SEARCH("1- Bajo",D50)))</formula>
    </cfRule>
  </conditionalFormatting>
  <conditionalFormatting sqref="F30:F59">
    <cfRule type="colorScale" priority="117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A10" zoomScale="80" zoomScaleNormal="8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1"/>
      <c r="B1" s="552"/>
      <c r="C1" s="555"/>
      <c r="D1" s="555"/>
      <c r="E1" s="555"/>
      <c r="F1" s="555"/>
      <c r="G1" s="555"/>
      <c r="H1" s="555"/>
      <c r="I1" s="555"/>
      <c r="J1" s="556"/>
      <c r="K1" s="550"/>
      <c r="L1" s="550"/>
      <c r="M1" s="55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50"/>
      <c r="L2" s="550"/>
      <c r="M2" s="55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50"/>
      <c r="L3" s="550"/>
      <c r="M3" s="5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1" t="s">
        <v>151</v>
      </c>
      <c r="B4" s="401"/>
      <c r="C4" s="442" t="s">
        <v>5</v>
      </c>
      <c r="D4" s="442"/>
      <c r="E4" s="442"/>
      <c r="F4" s="442"/>
      <c r="G4" s="442"/>
      <c r="H4" s="442"/>
      <c r="I4" s="442"/>
      <c r="J4" s="442"/>
      <c r="K4" s="442"/>
      <c r="L4" s="442"/>
      <c r="M4" s="44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01" t="s">
        <v>152</v>
      </c>
      <c r="B5" s="401"/>
      <c r="C5" s="441" t="s">
        <v>33</v>
      </c>
      <c r="D5" s="441"/>
      <c r="E5" s="441"/>
      <c r="F5" s="441"/>
      <c r="G5" s="441"/>
      <c r="H5" s="441"/>
      <c r="I5" s="441"/>
      <c r="J5" s="441"/>
      <c r="K5" s="441"/>
      <c r="L5" s="441"/>
      <c r="M5" s="44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1" t="s">
        <v>153</v>
      </c>
      <c r="B6" s="401"/>
      <c r="C6" s="547" t="s">
        <v>154</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330</v>
      </c>
      <c r="B7" s="543"/>
      <c r="C7" s="544"/>
      <c r="D7" s="545" t="s">
        <v>331</v>
      </c>
      <c r="E7" s="545"/>
      <c r="F7" s="545"/>
      <c r="G7" s="546" t="s">
        <v>332</v>
      </c>
      <c r="H7" s="537" t="s">
        <v>333</v>
      </c>
      <c r="I7" s="539" t="s">
        <v>334</v>
      </c>
      <c r="J7" s="540"/>
      <c r="K7" s="539" t="s">
        <v>335</v>
      </c>
      <c r="L7" s="540"/>
      <c r="M7" s="541" t="s">
        <v>336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93</v>
      </c>
      <c r="C8" s="35" t="s">
        <v>95</v>
      </c>
      <c r="D8" s="28" t="s">
        <v>105</v>
      </c>
      <c r="E8" s="28" t="s">
        <v>337</v>
      </c>
      <c r="F8" s="28" t="s">
        <v>338</v>
      </c>
      <c r="G8" s="546"/>
      <c r="H8" s="538"/>
      <c r="I8" s="29" t="s">
        <v>339</v>
      </c>
      <c r="J8" s="29" t="s">
        <v>340</v>
      </c>
      <c r="K8" s="29" t="s">
        <v>341</v>
      </c>
      <c r="L8" s="29" t="s">
        <v>342</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9"/>
      <c r="B9" s="560"/>
      <c r="C9" s="560"/>
      <c r="D9" s="560"/>
      <c r="E9" s="560"/>
      <c r="F9" s="560"/>
      <c r="G9" s="56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2">
        <f>'7- Mapa Final'!A10</f>
        <v>1</v>
      </c>
      <c r="B10" s="522" t="str">
        <f>'7- Mapa Final'!B10</f>
        <v>Enviar los documentos a otro destinatario</v>
      </c>
      <c r="C10" s="525" t="str">
        <f>'7- Mapa Final'!C10</f>
        <v>Falta de precisión sobre lo enviado a la URNA</v>
      </c>
      <c r="D10" s="563" t="str">
        <f>'7- Mapa Final'!J10</f>
        <v>Muy Baja - 1</v>
      </c>
      <c r="E10" s="564" t="str">
        <f>'7- Mapa Final'!K10</f>
        <v>Menor - 2</v>
      </c>
      <c r="F10" s="562" t="str">
        <f>'7- Mapa Final'!M10</f>
        <v>Bajo - 2</v>
      </c>
      <c r="G10" s="367" t="s">
        <v>291</v>
      </c>
      <c r="H10" s="561" t="s">
        <v>362</v>
      </c>
      <c r="I10" s="561"/>
      <c r="J10" s="561" t="s">
        <v>7</v>
      </c>
      <c r="K10" s="565">
        <v>45292</v>
      </c>
      <c r="L10" s="565">
        <v>45657</v>
      </c>
      <c r="M10" s="566" t="s">
        <v>376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23"/>
      <c r="C11" s="526"/>
      <c r="D11" s="528"/>
      <c r="E11" s="530"/>
      <c r="F11" s="520"/>
      <c r="G11" s="368"/>
      <c r="H11" s="521"/>
      <c r="I11" s="521"/>
      <c r="J11" s="521"/>
      <c r="K11" s="521"/>
      <c r="L11" s="521"/>
      <c r="M11" s="5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23"/>
      <c r="C12" s="526"/>
      <c r="D12" s="528"/>
      <c r="E12" s="530"/>
      <c r="F12" s="520"/>
      <c r="G12" s="368"/>
      <c r="H12" s="521"/>
      <c r="I12" s="521"/>
      <c r="J12" s="521"/>
      <c r="K12" s="521"/>
      <c r="L12" s="521"/>
      <c r="M12" s="5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23"/>
      <c r="C13" s="526"/>
      <c r="D13" s="528"/>
      <c r="E13" s="530"/>
      <c r="F13" s="520"/>
      <c r="G13" s="368"/>
      <c r="H13" s="521"/>
      <c r="I13" s="521"/>
      <c r="J13" s="521"/>
      <c r="K13" s="521"/>
      <c r="L13" s="521"/>
      <c r="M13" s="5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23"/>
      <c r="C14" s="526"/>
      <c r="D14" s="528"/>
      <c r="E14" s="530"/>
      <c r="F14" s="520"/>
      <c r="G14" s="368"/>
      <c r="H14" s="521"/>
      <c r="I14" s="521"/>
      <c r="J14" s="521"/>
      <c r="K14" s="521"/>
      <c r="L14" s="521"/>
      <c r="M14" s="5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23"/>
      <c r="C15" s="526"/>
      <c r="D15" s="528"/>
      <c r="E15" s="530"/>
      <c r="F15" s="520"/>
      <c r="G15" s="368"/>
      <c r="H15" s="521"/>
      <c r="I15" s="521"/>
      <c r="J15" s="521"/>
      <c r="K15" s="521"/>
      <c r="L15" s="521"/>
      <c r="M15" s="5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23"/>
      <c r="C16" s="526"/>
      <c r="D16" s="528"/>
      <c r="E16" s="530"/>
      <c r="F16" s="520"/>
      <c r="G16" s="368"/>
      <c r="H16" s="521"/>
      <c r="I16" s="521"/>
      <c r="J16" s="521"/>
      <c r="K16" s="521"/>
      <c r="L16" s="521"/>
      <c r="M16" s="5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23"/>
      <c r="C17" s="526"/>
      <c r="D17" s="528"/>
      <c r="E17" s="530"/>
      <c r="F17" s="520"/>
      <c r="G17" s="368"/>
      <c r="H17" s="521"/>
      <c r="I17" s="521"/>
      <c r="J17" s="521"/>
      <c r="K17" s="521"/>
      <c r="L17" s="521"/>
      <c r="M17" s="5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23"/>
      <c r="C18" s="526"/>
      <c r="D18" s="528"/>
      <c r="E18" s="530"/>
      <c r="F18" s="520"/>
      <c r="G18" s="368"/>
      <c r="H18" s="521"/>
      <c r="I18" s="521"/>
      <c r="J18" s="521"/>
      <c r="K18" s="521"/>
      <c r="L18" s="521"/>
      <c r="M18" s="5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4"/>
      <c r="B19" s="524"/>
      <c r="C19" s="526"/>
      <c r="D19" s="528"/>
      <c r="E19" s="530"/>
      <c r="F19" s="520"/>
      <c r="G19" s="368"/>
      <c r="H19" s="521"/>
      <c r="I19" s="521"/>
      <c r="J19" s="521"/>
      <c r="K19" s="521"/>
      <c r="L19" s="521"/>
      <c r="M19" s="56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f>'7- Mapa Final'!A20</f>
        <v>2</v>
      </c>
      <c r="B20" s="522" t="str">
        <f>'7- Mapa Final'!B20</f>
        <v>Interrupción o demora en el servicio público de Administración Justicia</v>
      </c>
      <c r="C20" s="525" t="str">
        <f>'7- Mapa Final'!C20</f>
        <v>Suceso de fuerza mayor que imposibilitan la gestión judicial</v>
      </c>
      <c r="D20" s="527" t="str">
        <f>'7- Mapa Final'!J20</f>
        <v>Muy Baja - 1</v>
      </c>
      <c r="E20" s="529" t="str">
        <f>'7- Mapa Final'!K20</f>
        <v>Leve - 1</v>
      </c>
      <c r="F20" s="520" t="str">
        <f>'7- Mapa Final'!M20</f>
        <v>Bajo - 1</v>
      </c>
      <c r="G20" s="368" t="s">
        <v>287</v>
      </c>
      <c r="H20" s="521" t="s">
        <v>370</v>
      </c>
      <c r="I20" s="521"/>
      <c r="J20" s="521" t="s">
        <v>7</v>
      </c>
      <c r="K20" s="565">
        <v>45292</v>
      </c>
      <c r="L20" s="565">
        <v>45657</v>
      </c>
      <c r="M20" s="532" t="s">
        <v>373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23"/>
      <c r="C21" s="526"/>
      <c r="D21" s="528"/>
      <c r="E21" s="530"/>
      <c r="F21" s="520"/>
      <c r="G21" s="368"/>
      <c r="H21" s="521"/>
      <c r="I21" s="521"/>
      <c r="J21" s="521"/>
      <c r="K21" s="521"/>
      <c r="L21" s="52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23"/>
      <c r="C22" s="526"/>
      <c r="D22" s="528"/>
      <c r="E22" s="530"/>
      <c r="F22" s="520"/>
      <c r="G22" s="368"/>
      <c r="H22" s="521"/>
      <c r="I22" s="521"/>
      <c r="J22" s="521"/>
      <c r="K22" s="521"/>
      <c r="L22" s="52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23"/>
      <c r="C23" s="526"/>
      <c r="D23" s="528"/>
      <c r="E23" s="530"/>
      <c r="F23" s="520"/>
      <c r="G23" s="368"/>
      <c r="H23" s="521"/>
      <c r="I23" s="521"/>
      <c r="J23" s="521"/>
      <c r="K23" s="521"/>
      <c r="L23" s="52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23"/>
      <c r="C24" s="526"/>
      <c r="D24" s="528"/>
      <c r="E24" s="530"/>
      <c r="F24" s="520"/>
      <c r="G24" s="368"/>
      <c r="H24" s="521"/>
      <c r="I24" s="521"/>
      <c r="J24" s="521"/>
      <c r="K24" s="521"/>
      <c r="L24" s="52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23"/>
      <c r="C25" s="526"/>
      <c r="D25" s="528"/>
      <c r="E25" s="530"/>
      <c r="F25" s="520"/>
      <c r="G25" s="368"/>
      <c r="H25" s="521"/>
      <c r="I25" s="521"/>
      <c r="J25" s="521"/>
      <c r="K25" s="521"/>
      <c r="L25" s="521"/>
      <c r="M25" s="532"/>
      <c r="N25" s="34"/>
      <c r="O25" s="34"/>
    </row>
    <row r="26" spans="1:169">
      <c r="A26" s="523"/>
      <c r="B26" s="523"/>
      <c r="C26" s="526"/>
      <c r="D26" s="528"/>
      <c r="E26" s="530"/>
      <c r="F26" s="520"/>
      <c r="G26" s="368"/>
      <c r="H26" s="521"/>
      <c r="I26" s="521"/>
      <c r="J26" s="521"/>
      <c r="K26" s="521"/>
      <c r="L26" s="521"/>
      <c r="M26" s="532"/>
      <c r="N26" s="34"/>
      <c r="O26" s="34"/>
    </row>
    <row r="27" spans="1:169">
      <c r="A27" s="523"/>
      <c r="B27" s="523"/>
      <c r="C27" s="526"/>
      <c r="D27" s="528"/>
      <c r="E27" s="530"/>
      <c r="F27" s="520"/>
      <c r="G27" s="368"/>
      <c r="H27" s="521"/>
      <c r="I27" s="521"/>
      <c r="J27" s="521"/>
      <c r="K27" s="521"/>
      <c r="L27" s="521"/>
      <c r="M27" s="532"/>
      <c r="N27" s="34"/>
      <c r="O27" s="34"/>
    </row>
    <row r="28" spans="1:169">
      <c r="A28" s="523"/>
      <c r="B28" s="523"/>
      <c r="C28" s="526"/>
      <c r="D28" s="528"/>
      <c r="E28" s="530"/>
      <c r="F28" s="520"/>
      <c r="G28" s="368"/>
      <c r="H28" s="521"/>
      <c r="I28" s="521"/>
      <c r="J28" s="521"/>
      <c r="K28" s="521"/>
      <c r="L28" s="521"/>
      <c r="M28" s="532"/>
      <c r="N28" s="34"/>
      <c r="O28" s="34"/>
    </row>
    <row r="29" spans="1:169" ht="25.5" customHeight="1" thickBot="1">
      <c r="A29" s="524"/>
      <c r="B29" s="524"/>
      <c r="C29" s="526"/>
      <c r="D29" s="528"/>
      <c r="E29" s="530"/>
      <c r="F29" s="520"/>
      <c r="G29" s="368"/>
      <c r="H29" s="521"/>
      <c r="I29" s="521"/>
      <c r="J29" s="521"/>
      <c r="K29" s="521"/>
      <c r="L29" s="521"/>
      <c r="M29" s="532"/>
      <c r="N29" s="34"/>
      <c r="O29" s="34"/>
    </row>
    <row r="30" spans="1:169" s="26" customFormat="1" ht="12.75" customHeight="1">
      <c r="A30" s="522">
        <f>'7- Mapa Final'!A30</f>
        <v>3</v>
      </c>
      <c r="B30" s="522" t="str">
        <f>'7- Mapa Final'!B30</f>
        <v>Ofrecer, prometer, entregar, aceptar o solicitar  una ventaja indebida para la utilización fraudulenta de los plásticos para expedir tarjeta profesionales.</v>
      </c>
      <c r="C30" s="525" t="str">
        <f>'7- Mapa Final'!C30</f>
        <v>Cuando hay un uso indebido de los plásticos pregrabados por parte del contratista y el servidor judicial en la expedición de las tarjetas profesionales.</v>
      </c>
      <c r="D30" s="527" t="e">
        <f>'7- Mapa Final'!J30</f>
        <v>#REF!</v>
      </c>
      <c r="E30" s="529" t="e">
        <f>'7- Mapa Final'!K30</f>
        <v>#REF!</v>
      </c>
      <c r="F30" s="520" t="e">
        <f>'7- Mapa Final'!M30</f>
        <v>#REF!</v>
      </c>
      <c r="G30" s="368" t="s">
        <v>287</v>
      </c>
      <c r="H30" s="521" t="s">
        <v>370</v>
      </c>
      <c r="I30" s="521"/>
      <c r="J30" s="521" t="s">
        <v>7</v>
      </c>
      <c r="K30" s="565">
        <v>45292</v>
      </c>
      <c r="L30" s="565">
        <v>45657</v>
      </c>
      <c r="M30" s="566" t="s">
        <v>371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3"/>
      <c r="B31" s="523"/>
      <c r="C31" s="526"/>
      <c r="D31" s="528"/>
      <c r="E31" s="530"/>
      <c r="F31" s="520"/>
      <c r="G31" s="368"/>
      <c r="H31" s="521"/>
      <c r="I31" s="521"/>
      <c r="J31" s="521"/>
      <c r="K31" s="521"/>
      <c r="L31" s="521"/>
      <c r="M31" s="5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3"/>
      <c r="B32" s="523"/>
      <c r="C32" s="526"/>
      <c r="D32" s="528"/>
      <c r="E32" s="530"/>
      <c r="F32" s="520"/>
      <c r="G32" s="368"/>
      <c r="H32" s="521"/>
      <c r="I32" s="521"/>
      <c r="J32" s="521"/>
      <c r="K32" s="521"/>
      <c r="L32" s="521"/>
      <c r="M32" s="5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3"/>
      <c r="B33" s="523"/>
      <c r="C33" s="526"/>
      <c r="D33" s="528"/>
      <c r="E33" s="530"/>
      <c r="F33" s="520"/>
      <c r="G33" s="368"/>
      <c r="H33" s="521"/>
      <c r="I33" s="521"/>
      <c r="J33" s="521"/>
      <c r="K33" s="521"/>
      <c r="L33" s="521"/>
      <c r="M33" s="5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3"/>
      <c r="B34" s="523"/>
      <c r="C34" s="526"/>
      <c r="D34" s="528"/>
      <c r="E34" s="530"/>
      <c r="F34" s="520"/>
      <c r="G34" s="368"/>
      <c r="H34" s="521"/>
      <c r="I34" s="521"/>
      <c r="J34" s="521"/>
      <c r="K34" s="521"/>
      <c r="L34" s="521"/>
      <c r="M34" s="5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3"/>
      <c r="B35" s="523"/>
      <c r="C35" s="526"/>
      <c r="D35" s="528"/>
      <c r="E35" s="530"/>
      <c r="F35" s="520"/>
      <c r="G35" s="368"/>
      <c r="H35" s="521"/>
      <c r="I35" s="521"/>
      <c r="J35" s="521"/>
      <c r="K35" s="521"/>
      <c r="L35" s="521"/>
      <c r="M35" s="567"/>
      <c r="N35" s="34"/>
      <c r="O35" s="34"/>
    </row>
    <row r="36" spans="1:169">
      <c r="A36" s="523"/>
      <c r="B36" s="523"/>
      <c r="C36" s="526"/>
      <c r="D36" s="528"/>
      <c r="E36" s="530"/>
      <c r="F36" s="520"/>
      <c r="G36" s="368"/>
      <c r="H36" s="521"/>
      <c r="I36" s="521"/>
      <c r="J36" s="521"/>
      <c r="K36" s="521"/>
      <c r="L36" s="521"/>
      <c r="M36" s="567"/>
      <c r="N36" s="34"/>
      <c r="O36" s="34"/>
    </row>
    <row r="37" spans="1:169">
      <c r="A37" s="523"/>
      <c r="B37" s="523"/>
      <c r="C37" s="526"/>
      <c r="D37" s="528"/>
      <c r="E37" s="530"/>
      <c r="F37" s="520"/>
      <c r="G37" s="368"/>
      <c r="H37" s="521"/>
      <c r="I37" s="521"/>
      <c r="J37" s="521"/>
      <c r="K37" s="521"/>
      <c r="L37" s="521"/>
      <c r="M37" s="567"/>
      <c r="N37" s="34"/>
      <c r="O37" s="34"/>
    </row>
    <row r="38" spans="1:169">
      <c r="A38" s="523"/>
      <c r="B38" s="523"/>
      <c r="C38" s="526"/>
      <c r="D38" s="528"/>
      <c r="E38" s="530"/>
      <c r="F38" s="520"/>
      <c r="G38" s="368"/>
      <c r="H38" s="521"/>
      <c r="I38" s="521"/>
      <c r="J38" s="521"/>
      <c r="K38" s="521"/>
      <c r="L38" s="521"/>
      <c r="M38" s="567"/>
      <c r="N38" s="34"/>
      <c r="O38" s="34"/>
    </row>
    <row r="39" spans="1:169" ht="15.75" thickBot="1">
      <c r="A39" s="524"/>
      <c r="B39" s="524"/>
      <c r="C39" s="526"/>
      <c r="D39" s="528"/>
      <c r="E39" s="530"/>
      <c r="F39" s="520"/>
      <c r="G39" s="368"/>
      <c r="H39" s="521"/>
      <c r="I39" s="521"/>
      <c r="J39" s="521"/>
      <c r="K39" s="521"/>
      <c r="L39" s="521"/>
      <c r="M39" s="568"/>
      <c r="N39" s="34"/>
      <c r="O39" s="34"/>
    </row>
    <row r="40" spans="1:169" s="26" customFormat="1" ht="12.75" customHeight="1">
      <c r="A40" s="522">
        <f>'7- Mapa Final'!A40</f>
        <v>4</v>
      </c>
      <c r="B40" s="522" t="str">
        <f>'7- Mapa Final'!B40</f>
        <v xml:space="preserve">Afectaciones ambientales </v>
      </c>
      <c r="C40" s="525" t="str">
        <f>'7- Mapa Final'!C40</f>
        <v>Se tienen   afectaciones ambientales que generen impactos negativos en el entorno</v>
      </c>
      <c r="D40" s="527" t="e">
        <f>'7- Mapa Final'!J40</f>
        <v>#VALUE!</v>
      </c>
      <c r="E40" s="529" t="e">
        <f>'7- Mapa Final'!K40</f>
        <v>#VALUE!</v>
      </c>
      <c r="F40" s="520" t="e">
        <f>'7- Mapa Final'!M40</f>
        <v>#VALUE!</v>
      </c>
      <c r="G40" s="368" t="s">
        <v>287</v>
      </c>
      <c r="H40" s="521" t="s">
        <v>370</v>
      </c>
      <c r="I40" s="521"/>
      <c r="J40" s="521" t="s">
        <v>7</v>
      </c>
      <c r="K40" s="565">
        <v>45292</v>
      </c>
      <c r="L40" s="565">
        <v>45657</v>
      </c>
      <c r="M40" s="569" t="s">
        <v>372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3"/>
      <c r="B41" s="523"/>
      <c r="C41" s="526"/>
      <c r="D41" s="528"/>
      <c r="E41" s="530"/>
      <c r="F41" s="520"/>
      <c r="G41" s="368"/>
      <c r="H41" s="521"/>
      <c r="I41" s="521"/>
      <c r="J41" s="521"/>
      <c r="K41" s="521"/>
      <c r="L41" s="521"/>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3"/>
      <c r="B42" s="523"/>
      <c r="C42" s="526"/>
      <c r="D42" s="528"/>
      <c r="E42" s="530"/>
      <c r="F42" s="520"/>
      <c r="G42" s="368"/>
      <c r="H42" s="521"/>
      <c r="I42" s="521"/>
      <c r="J42" s="521"/>
      <c r="K42" s="521"/>
      <c r="L42" s="521"/>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3"/>
      <c r="B43" s="523"/>
      <c r="C43" s="526"/>
      <c r="D43" s="528"/>
      <c r="E43" s="530"/>
      <c r="F43" s="520"/>
      <c r="G43" s="368"/>
      <c r="H43" s="521"/>
      <c r="I43" s="521"/>
      <c r="J43" s="521"/>
      <c r="K43" s="521"/>
      <c r="L43" s="521"/>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3"/>
      <c r="B44" s="523"/>
      <c r="C44" s="526"/>
      <c r="D44" s="528"/>
      <c r="E44" s="530"/>
      <c r="F44" s="520"/>
      <c r="G44" s="368"/>
      <c r="H44" s="521"/>
      <c r="I44" s="521"/>
      <c r="J44" s="521"/>
      <c r="K44" s="521"/>
      <c r="L44" s="521"/>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3"/>
      <c r="B45" s="523"/>
      <c r="C45" s="526"/>
      <c r="D45" s="528"/>
      <c r="E45" s="530"/>
      <c r="F45" s="520"/>
      <c r="G45" s="368"/>
      <c r="H45" s="521"/>
      <c r="I45" s="521"/>
      <c r="J45" s="521"/>
      <c r="K45" s="521"/>
      <c r="L45" s="521"/>
      <c r="M45" s="570"/>
      <c r="N45" s="34"/>
      <c r="O45" s="34"/>
    </row>
    <row r="46" spans="1:169">
      <c r="A46" s="523"/>
      <c r="B46" s="523"/>
      <c r="C46" s="526"/>
      <c r="D46" s="528"/>
      <c r="E46" s="530"/>
      <c r="F46" s="520"/>
      <c r="G46" s="368"/>
      <c r="H46" s="521"/>
      <c r="I46" s="521"/>
      <c r="J46" s="521"/>
      <c r="K46" s="521"/>
      <c r="L46" s="521"/>
      <c r="M46" s="570"/>
      <c r="N46" s="34"/>
      <c r="O46" s="34"/>
    </row>
    <row r="47" spans="1:169">
      <c r="A47" s="523"/>
      <c r="B47" s="523"/>
      <c r="C47" s="526"/>
      <c r="D47" s="528"/>
      <c r="E47" s="530"/>
      <c r="F47" s="520"/>
      <c r="G47" s="368"/>
      <c r="H47" s="521"/>
      <c r="I47" s="521"/>
      <c r="J47" s="521"/>
      <c r="K47" s="521"/>
      <c r="L47" s="521"/>
      <c r="M47" s="570"/>
      <c r="N47" s="34"/>
      <c r="O47" s="34"/>
    </row>
    <row r="48" spans="1:169">
      <c r="A48" s="523"/>
      <c r="B48" s="523"/>
      <c r="C48" s="526"/>
      <c r="D48" s="528"/>
      <c r="E48" s="530"/>
      <c r="F48" s="520"/>
      <c r="G48" s="368"/>
      <c r="H48" s="521"/>
      <c r="I48" s="521"/>
      <c r="J48" s="521"/>
      <c r="K48" s="521"/>
      <c r="L48" s="521"/>
      <c r="M48" s="570"/>
      <c r="N48" s="34"/>
      <c r="O48" s="34"/>
    </row>
    <row r="49" spans="1:169" ht="15.75" thickBot="1">
      <c r="A49" s="524"/>
      <c r="B49" s="524"/>
      <c r="C49" s="526"/>
      <c r="D49" s="528"/>
      <c r="E49" s="530"/>
      <c r="F49" s="520"/>
      <c r="G49" s="368"/>
      <c r="H49" s="521"/>
      <c r="I49" s="521"/>
      <c r="J49" s="521"/>
      <c r="K49" s="521"/>
      <c r="L49" s="521"/>
      <c r="M49" s="571"/>
      <c r="N49" s="34"/>
      <c r="O49" s="34"/>
    </row>
    <row r="50" spans="1:169" s="26" customFormat="1" ht="12.75" hidden="1" customHeight="1">
      <c r="A50" s="522">
        <f>'7- Mapa Final'!A50</f>
        <v>6</v>
      </c>
      <c r="B50" s="522">
        <f>'7- Mapa Final'!B50</f>
        <v>0</v>
      </c>
      <c r="C50" s="525">
        <f>'7- Mapa Final'!C50</f>
        <v>0</v>
      </c>
      <c r="D50" s="527" t="e">
        <f>'7- Mapa Final'!J50</f>
        <v>#VALUE!</v>
      </c>
      <c r="E50" s="529" t="e">
        <f>'7- Mapa Final'!K50</f>
        <v>#VALUE!</v>
      </c>
      <c r="F50" s="520" t="e">
        <f>'7- Mapa Final'!M50</f>
        <v>#VALUE!</v>
      </c>
      <c r="G50" s="368" t="s">
        <v>287</v>
      </c>
      <c r="H50" s="521"/>
      <c r="I50" s="521"/>
      <c r="J50" s="521"/>
      <c r="K50" s="521"/>
      <c r="L50" s="521"/>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3"/>
      <c r="B51" s="523"/>
      <c r="C51" s="526"/>
      <c r="D51" s="528"/>
      <c r="E51" s="530"/>
      <c r="F51" s="520"/>
      <c r="G51" s="368"/>
      <c r="H51" s="521"/>
      <c r="I51" s="521"/>
      <c r="J51" s="521"/>
      <c r="K51" s="521"/>
      <c r="L51" s="52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3"/>
      <c r="B52" s="523"/>
      <c r="C52" s="526"/>
      <c r="D52" s="528"/>
      <c r="E52" s="530"/>
      <c r="F52" s="520"/>
      <c r="G52" s="368"/>
      <c r="H52" s="521"/>
      <c r="I52" s="521"/>
      <c r="J52" s="521"/>
      <c r="K52" s="521"/>
      <c r="L52" s="52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3"/>
      <c r="B53" s="523"/>
      <c r="C53" s="526"/>
      <c r="D53" s="528"/>
      <c r="E53" s="530"/>
      <c r="F53" s="520"/>
      <c r="G53" s="368"/>
      <c r="H53" s="521"/>
      <c r="I53" s="521"/>
      <c r="J53" s="521"/>
      <c r="K53" s="521"/>
      <c r="L53" s="52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3"/>
      <c r="B54" s="523"/>
      <c r="C54" s="526"/>
      <c r="D54" s="528"/>
      <c r="E54" s="530"/>
      <c r="F54" s="520"/>
      <c r="G54" s="368"/>
      <c r="H54" s="521"/>
      <c r="I54" s="521"/>
      <c r="J54" s="521"/>
      <c r="K54" s="521"/>
      <c r="L54" s="52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3"/>
      <c r="B55" s="523"/>
      <c r="C55" s="526"/>
      <c r="D55" s="528"/>
      <c r="E55" s="530"/>
      <c r="F55" s="520"/>
      <c r="G55" s="368"/>
      <c r="H55" s="521"/>
      <c r="I55" s="521"/>
      <c r="J55" s="521"/>
      <c r="K55" s="521"/>
      <c r="L55" s="521"/>
      <c r="M55" s="532"/>
      <c r="N55" s="34"/>
      <c r="O55" s="34"/>
    </row>
    <row r="56" spans="1:169" hidden="1">
      <c r="A56" s="523"/>
      <c r="B56" s="523"/>
      <c r="C56" s="526"/>
      <c r="D56" s="528"/>
      <c r="E56" s="530"/>
      <c r="F56" s="520"/>
      <c r="G56" s="368"/>
      <c r="H56" s="521"/>
      <c r="I56" s="521"/>
      <c r="J56" s="521"/>
      <c r="K56" s="521"/>
      <c r="L56" s="521"/>
      <c r="M56" s="532"/>
      <c r="N56" s="34"/>
      <c r="O56" s="34"/>
    </row>
    <row r="57" spans="1:169" hidden="1">
      <c r="A57" s="523"/>
      <c r="B57" s="523"/>
      <c r="C57" s="526"/>
      <c r="D57" s="528"/>
      <c r="E57" s="530"/>
      <c r="F57" s="520"/>
      <c r="G57" s="368"/>
      <c r="H57" s="521"/>
      <c r="I57" s="521"/>
      <c r="J57" s="521"/>
      <c r="K57" s="521"/>
      <c r="L57" s="521"/>
      <c r="M57" s="532"/>
      <c r="N57" s="34"/>
      <c r="O57" s="34"/>
    </row>
    <row r="58" spans="1:169" hidden="1">
      <c r="A58" s="523"/>
      <c r="B58" s="523"/>
      <c r="C58" s="526"/>
      <c r="D58" s="528"/>
      <c r="E58" s="530"/>
      <c r="F58" s="520"/>
      <c r="G58" s="368"/>
      <c r="H58" s="521"/>
      <c r="I58" s="521"/>
      <c r="J58" s="521"/>
      <c r="K58" s="521"/>
      <c r="L58" s="521"/>
      <c r="M58" s="532"/>
      <c r="N58" s="34"/>
      <c r="O58" s="34"/>
    </row>
    <row r="59" spans="1:169" ht="15.75" hidden="1" thickBot="1">
      <c r="A59" s="524"/>
      <c r="B59" s="524"/>
      <c r="C59" s="526"/>
      <c r="D59" s="528"/>
      <c r="E59" s="530"/>
      <c r="F59" s="520"/>
      <c r="G59" s="368"/>
      <c r="H59" s="521"/>
      <c r="I59" s="521"/>
      <c r="J59" s="521"/>
      <c r="K59" s="521"/>
      <c r="L59" s="521"/>
      <c r="M59" s="532"/>
      <c r="N59" s="34"/>
      <c r="O59" s="34"/>
    </row>
    <row r="60" spans="1:169" s="26" customFormat="1" ht="12.75" hidden="1" customHeight="1">
      <c r="A60" s="522">
        <f>'7- Mapa Final'!A60</f>
        <v>7</v>
      </c>
      <c r="B60" s="522">
        <f>'7- Mapa Final'!B60</f>
        <v>0</v>
      </c>
      <c r="C60" s="525">
        <f>'7- Mapa Final'!C60</f>
        <v>0</v>
      </c>
      <c r="D60" s="527" t="e">
        <f>'7- Mapa Final'!J60</f>
        <v>#VALUE!</v>
      </c>
      <c r="E60" s="529" t="e">
        <f>'7- Mapa Final'!K60</f>
        <v>#VALUE!</v>
      </c>
      <c r="F60" s="520" t="e">
        <f>'7- Mapa Final'!M60</f>
        <v>#VALUE!</v>
      </c>
      <c r="G60" s="368" t="s">
        <v>287</v>
      </c>
      <c r="H60" s="521"/>
      <c r="I60" s="521"/>
      <c r="J60" s="521"/>
      <c r="K60" s="521"/>
      <c r="L60" s="521"/>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3"/>
      <c r="B61" s="523"/>
      <c r="C61" s="526"/>
      <c r="D61" s="528"/>
      <c r="E61" s="530"/>
      <c r="F61" s="520"/>
      <c r="G61" s="368"/>
      <c r="H61" s="521"/>
      <c r="I61" s="521"/>
      <c r="J61" s="521"/>
      <c r="K61" s="521"/>
      <c r="L61" s="52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3"/>
      <c r="B62" s="523"/>
      <c r="C62" s="526"/>
      <c r="D62" s="528"/>
      <c r="E62" s="530"/>
      <c r="F62" s="520"/>
      <c r="G62" s="368"/>
      <c r="H62" s="521"/>
      <c r="I62" s="521"/>
      <c r="J62" s="521"/>
      <c r="K62" s="521"/>
      <c r="L62" s="52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3"/>
      <c r="B63" s="523"/>
      <c r="C63" s="526"/>
      <c r="D63" s="528"/>
      <c r="E63" s="530"/>
      <c r="F63" s="520"/>
      <c r="G63" s="368"/>
      <c r="H63" s="521"/>
      <c r="I63" s="521"/>
      <c r="J63" s="521"/>
      <c r="K63" s="521"/>
      <c r="L63" s="52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3"/>
      <c r="B64" s="523"/>
      <c r="C64" s="526"/>
      <c r="D64" s="528"/>
      <c r="E64" s="530"/>
      <c r="F64" s="520"/>
      <c r="G64" s="368"/>
      <c r="H64" s="521"/>
      <c r="I64" s="521"/>
      <c r="J64" s="521"/>
      <c r="K64" s="521"/>
      <c r="L64" s="52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3"/>
      <c r="B65" s="523"/>
      <c r="C65" s="526"/>
      <c r="D65" s="528"/>
      <c r="E65" s="530"/>
      <c r="F65" s="520"/>
      <c r="G65" s="368"/>
      <c r="H65" s="521"/>
      <c r="I65" s="521"/>
      <c r="J65" s="521"/>
      <c r="K65" s="521"/>
      <c r="L65" s="521"/>
      <c r="M65" s="532"/>
      <c r="N65" s="34"/>
      <c r="O65" s="34"/>
    </row>
    <row r="66" spans="1:15" hidden="1">
      <c r="A66" s="523"/>
      <c r="B66" s="523"/>
      <c r="C66" s="526"/>
      <c r="D66" s="528"/>
      <c r="E66" s="530"/>
      <c r="F66" s="520"/>
      <c r="G66" s="368"/>
      <c r="H66" s="521"/>
      <c r="I66" s="521"/>
      <c r="J66" s="521"/>
      <c r="K66" s="521"/>
      <c r="L66" s="521"/>
      <c r="M66" s="532"/>
      <c r="N66" s="34"/>
      <c r="O66" s="34"/>
    </row>
    <row r="67" spans="1:15" hidden="1">
      <c r="A67" s="523"/>
      <c r="B67" s="523"/>
      <c r="C67" s="526"/>
      <c r="D67" s="528"/>
      <c r="E67" s="530"/>
      <c r="F67" s="520"/>
      <c r="G67" s="368"/>
      <c r="H67" s="521"/>
      <c r="I67" s="521"/>
      <c r="J67" s="521"/>
      <c r="K67" s="521"/>
      <c r="L67" s="521"/>
      <c r="M67" s="532"/>
      <c r="N67" s="34"/>
      <c r="O67" s="34"/>
    </row>
    <row r="68" spans="1:15" hidden="1">
      <c r="A68" s="523"/>
      <c r="B68" s="523"/>
      <c r="C68" s="526"/>
      <c r="D68" s="528"/>
      <c r="E68" s="530"/>
      <c r="F68" s="520"/>
      <c r="G68" s="368"/>
      <c r="H68" s="521"/>
      <c r="I68" s="521"/>
      <c r="J68" s="521"/>
      <c r="K68" s="521"/>
      <c r="L68" s="521"/>
      <c r="M68" s="532"/>
      <c r="N68" s="34"/>
      <c r="O68" s="34"/>
    </row>
    <row r="69" spans="1:15" ht="15.75" hidden="1" thickBot="1">
      <c r="A69" s="524"/>
      <c r="B69" s="524"/>
      <c r="C69" s="526"/>
      <c r="D69" s="535"/>
      <c r="E69" s="536"/>
      <c r="F69" s="534"/>
      <c r="G69" s="369"/>
      <c r="H69" s="531"/>
      <c r="I69" s="531"/>
      <c r="J69" s="531"/>
      <c r="K69" s="531"/>
      <c r="L69" s="531"/>
      <c r="M69" s="533"/>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M20:M29"/>
    <mergeCell ref="G20:G29"/>
    <mergeCell ref="H20:H29"/>
    <mergeCell ref="I20:I29"/>
    <mergeCell ref="J20:J29"/>
    <mergeCell ref="K20:K29"/>
    <mergeCell ref="L20:L29"/>
    <mergeCell ref="F20:F29"/>
    <mergeCell ref="A30:A39"/>
    <mergeCell ref="B30:B39"/>
    <mergeCell ref="C30:C39"/>
    <mergeCell ref="D30:D39"/>
    <mergeCell ref="E30:E39"/>
    <mergeCell ref="F30:F39"/>
    <mergeCell ref="A20:A29"/>
    <mergeCell ref="B20:B29"/>
    <mergeCell ref="C20:C29"/>
    <mergeCell ref="D20:D29"/>
    <mergeCell ref="E20:E29"/>
    <mergeCell ref="A40:A49"/>
    <mergeCell ref="M30:M39"/>
    <mergeCell ref="J30:J39"/>
    <mergeCell ref="K30:K39"/>
    <mergeCell ref="L30:L39"/>
    <mergeCell ref="G30:G39"/>
    <mergeCell ref="H30:H39"/>
    <mergeCell ref="I30:I39"/>
    <mergeCell ref="J50:J59"/>
    <mergeCell ref="K50:K59"/>
    <mergeCell ref="L50:L59"/>
    <mergeCell ref="M50:M59"/>
    <mergeCell ref="F40:F49"/>
    <mergeCell ref="G40:G49"/>
    <mergeCell ref="K40:K49"/>
    <mergeCell ref="L40:L49"/>
    <mergeCell ref="M40:M49"/>
    <mergeCell ref="J40:J49"/>
    <mergeCell ref="F50:F59"/>
    <mergeCell ref="G50:G59"/>
    <mergeCell ref="H50:H59"/>
    <mergeCell ref="I50:I59"/>
    <mergeCell ref="K60:K69"/>
    <mergeCell ref="L60:L69"/>
    <mergeCell ref="M60:M69"/>
    <mergeCell ref="F60:F69"/>
    <mergeCell ref="G60:G69"/>
    <mergeCell ref="H60:H69"/>
    <mergeCell ref="I60:I69"/>
    <mergeCell ref="J60:J69"/>
    <mergeCell ref="H40:H49"/>
    <mergeCell ref="I40:I49"/>
    <mergeCell ref="A60:A69"/>
    <mergeCell ref="B60:B69"/>
    <mergeCell ref="C60:C69"/>
    <mergeCell ref="D60:D69"/>
    <mergeCell ref="E60:E69"/>
    <mergeCell ref="B40:B49"/>
    <mergeCell ref="C40:C49"/>
    <mergeCell ref="A50:A59"/>
    <mergeCell ref="B50:B59"/>
    <mergeCell ref="C50:C59"/>
    <mergeCell ref="D50:D59"/>
    <mergeCell ref="E50:E59"/>
    <mergeCell ref="D40:D49"/>
    <mergeCell ref="E40:E49"/>
  </mergeCells>
  <conditionalFormatting sqref="A7:B7">
    <cfRule type="containsText" dxfId="111" priority="65" operator="containsText" text="3- Moderado">
      <formula>NOT(ISERROR(SEARCH("3- Moderado",A7)))</formula>
    </cfRule>
    <cfRule type="containsText" dxfId="110" priority="66" operator="containsText" text="6- Moderado">
      <formula>NOT(ISERROR(SEARCH("6- Moderado",A7)))</formula>
    </cfRule>
    <cfRule type="containsText" dxfId="109" priority="67" operator="containsText" text="4- Moderado">
      <formula>NOT(ISERROR(SEARCH("4- Moderado",A7)))</formula>
    </cfRule>
    <cfRule type="containsText" dxfId="108" priority="68" operator="containsText" text="3- Bajo">
      <formula>NOT(ISERROR(SEARCH("3- Bajo",A7)))</formula>
    </cfRule>
    <cfRule type="containsText" dxfId="107" priority="69" operator="containsText" text="4- Bajo">
      <formula>NOT(ISERROR(SEARCH("4- Bajo",A7)))</formula>
    </cfRule>
    <cfRule type="containsText" dxfId="106" priority="70" operator="containsText" text="1- Bajo">
      <formula>NOT(ISERROR(SEARCH("1- Bajo",A7)))</formula>
    </cfRule>
  </conditionalFormatting>
  <conditionalFormatting sqref="A10:E10 A20:E20 A30:C30 A40:C40 A50:C50 A60:C60">
    <cfRule type="containsText" dxfId="105" priority="59" operator="containsText" text="3- Moderado">
      <formula>NOT(ISERROR(SEARCH("3- Moderado",A10)))</formula>
    </cfRule>
    <cfRule type="containsText" dxfId="104" priority="60" operator="containsText" text="6- Moderado">
      <formula>NOT(ISERROR(SEARCH("6- Moderado",A10)))</formula>
    </cfRule>
    <cfRule type="containsText" dxfId="103" priority="61" operator="containsText" text="4- Moderado">
      <formula>NOT(ISERROR(SEARCH("4- Moderado",A10)))</formula>
    </cfRule>
    <cfRule type="containsText" dxfId="102" priority="62" operator="containsText" text="3- Bajo">
      <formula>NOT(ISERROR(SEARCH("3- Bajo",A10)))</formula>
    </cfRule>
    <cfRule type="containsText" dxfId="101" priority="63" operator="containsText" text="4- Bajo">
      <formula>NOT(ISERROR(SEARCH("4- Bajo",A10)))</formula>
    </cfRule>
    <cfRule type="containsText" dxfId="100" priority="64" operator="containsText" text="1- Bajo">
      <formula>NOT(ISERROR(SEARCH("1- Bajo",A10)))</formula>
    </cfRule>
  </conditionalFormatting>
  <conditionalFormatting sqref="D30:E30">
    <cfRule type="containsText" dxfId="99" priority="19" operator="containsText" text="3- Moderado">
      <formula>NOT(ISERROR(SEARCH("3- Moderado",D30)))</formula>
    </cfRule>
    <cfRule type="containsText" dxfId="98" priority="20" operator="containsText" text="6- Moderado">
      <formula>NOT(ISERROR(SEARCH("6- Moderado",D30)))</formula>
    </cfRule>
    <cfRule type="containsText" dxfId="97" priority="21" operator="containsText" text="4- Moderado">
      <formula>NOT(ISERROR(SEARCH("4- Moderado",D30)))</formula>
    </cfRule>
    <cfRule type="containsText" dxfId="96" priority="22" operator="containsText" text="3- Bajo">
      <formula>NOT(ISERROR(SEARCH("3- Bajo",D30)))</formula>
    </cfRule>
    <cfRule type="containsText" dxfId="95" priority="23" operator="containsText" text="4- Bajo">
      <formula>NOT(ISERROR(SEARCH("4- Bajo",D30)))</formula>
    </cfRule>
    <cfRule type="containsText" dxfId="94" priority="24" operator="containsText" text="1- Bajo">
      <formula>NOT(ISERROR(SEARCH("1- Bajo",D30)))</formula>
    </cfRule>
  </conditionalFormatting>
  <conditionalFormatting sqref="D60:E60">
    <cfRule type="containsText" dxfId="93" priority="35" operator="containsText" text="3- Moderado">
      <formula>NOT(ISERROR(SEARCH("3- Moderado",D60)))</formula>
    </cfRule>
    <cfRule type="containsText" dxfId="92" priority="36" operator="containsText" text="6- Moderado">
      <formula>NOT(ISERROR(SEARCH("6- Moderado",D60)))</formula>
    </cfRule>
    <cfRule type="containsText" dxfId="91" priority="37" operator="containsText" text="4- Moderado">
      <formula>NOT(ISERROR(SEARCH("4- Moderado",D60)))</formula>
    </cfRule>
    <cfRule type="containsText" dxfId="90" priority="38" operator="containsText" text="3- Bajo">
      <formula>NOT(ISERROR(SEARCH("3- Bajo",D60)))</formula>
    </cfRule>
    <cfRule type="containsText" dxfId="89" priority="39" operator="containsText" text="4- Bajo">
      <formula>NOT(ISERROR(SEARCH("4- Bajo",D60)))</formula>
    </cfRule>
    <cfRule type="containsText" dxfId="88" priority="40" operator="containsText" text="1- Bajo">
      <formula>NOT(ISERROR(SEARCH("1- Bajo",D60)))</formula>
    </cfRule>
  </conditionalFormatting>
  <conditionalFormatting sqref="C8:F8">
    <cfRule type="containsText" dxfId="87" priority="53" operator="containsText" text="3- Moderado">
      <formula>NOT(ISERROR(SEARCH("3- Moderado",C8)))</formula>
    </cfRule>
    <cfRule type="containsText" dxfId="86" priority="54" operator="containsText" text="6- Moderado">
      <formula>NOT(ISERROR(SEARCH("6- Moderado",C8)))</formula>
    </cfRule>
    <cfRule type="containsText" dxfId="85" priority="55" operator="containsText" text="4- Moderado">
      <formula>NOT(ISERROR(SEARCH("4- Moderado",C8)))</formula>
    </cfRule>
    <cfRule type="containsText" dxfId="84" priority="56" operator="containsText" text="3- Bajo">
      <formula>NOT(ISERROR(SEARCH("3- Bajo",C8)))</formula>
    </cfRule>
    <cfRule type="containsText" dxfId="83" priority="57" operator="containsText" text="4- Bajo">
      <formula>NOT(ISERROR(SEARCH("4- Bajo",C8)))</formula>
    </cfRule>
    <cfRule type="containsText" dxfId="82" priority="58" operator="containsText" text="1- Bajo">
      <formula>NOT(ISERROR(SEARCH("1- Bajo",C8)))</formula>
    </cfRule>
  </conditionalFormatting>
  <conditionalFormatting sqref="D10:D69">
    <cfRule type="containsText" dxfId="81" priority="29" operator="containsText" text="Muy Alta">
      <formula>NOT(ISERROR(SEARCH("Muy Alta",D10)))</formula>
    </cfRule>
    <cfRule type="containsText" dxfId="80" priority="30" operator="containsText" text="Alta">
      <formula>NOT(ISERROR(SEARCH("Alta",D10)))</formula>
    </cfRule>
    <cfRule type="containsText" dxfId="79" priority="31" operator="containsText" text="Baja">
      <formula>NOT(ISERROR(SEARCH("Baja",D10)))</formula>
    </cfRule>
    <cfRule type="containsText" dxfId="78" priority="32" operator="containsText" text="Muy Baja">
      <formula>NOT(ISERROR(SEARCH("Muy Baja",D10)))</formula>
    </cfRule>
    <cfRule type="containsText" dxfId="77" priority="34" operator="containsText" text="Media">
      <formula>NOT(ISERROR(SEARCH("Media",D10)))</formula>
    </cfRule>
  </conditionalFormatting>
  <conditionalFormatting sqref="E10:E69">
    <cfRule type="containsText" dxfId="76" priority="25" operator="containsText" text="Catastrófico">
      <formula>NOT(ISERROR(SEARCH("Catastrófico",E10)))</formula>
    </cfRule>
    <cfRule type="containsText" dxfId="75" priority="26" operator="containsText" text="Mayor">
      <formula>NOT(ISERROR(SEARCH("Mayor",E10)))</formula>
    </cfRule>
    <cfRule type="containsText" dxfId="74" priority="27" operator="containsText" text="Menor">
      <formula>NOT(ISERROR(SEARCH("Menor",E10)))</formula>
    </cfRule>
    <cfRule type="containsText" dxfId="73" priority="28" operator="containsText" text="Leve">
      <formula>NOT(ISERROR(SEARCH("Leve",E10)))</formula>
    </cfRule>
  </conditionalFormatting>
  <conditionalFormatting sqref="E10:F69">
    <cfRule type="containsText" dxfId="7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69">
    <cfRule type="containsText" dxfId="71" priority="41" operator="containsText" text="Bajo">
      <formula>NOT(ISERROR(SEARCH("Bajo",F10)))</formula>
    </cfRule>
    <cfRule type="containsText" dxfId="70" priority="42" operator="containsText" text="Moderado">
      <formula>NOT(ISERROR(SEARCH("Moderado",F10)))</formula>
    </cfRule>
    <cfRule type="containsText" dxfId="69" priority="43" operator="containsText" text="Alto">
      <formula>NOT(ISERROR(SEARCH("Alto",F10)))</formula>
    </cfRule>
    <cfRule type="containsText" dxfId="68" priority="44" operator="containsText" text="Extremo">
      <formula>NOT(ISERROR(SEARCH("Extremo",F10)))</formula>
    </cfRule>
  </conditionalFormatting>
  <conditionalFormatting sqref="F60:F69">
    <cfRule type="colorScale" priority="45">
      <colorScale>
        <cfvo type="min"/>
        <cfvo type="max"/>
        <color rgb="FFFF7128"/>
        <color rgb="FFFFEF9C"/>
      </colorScale>
    </cfRule>
  </conditionalFormatting>
  <conditionalFormatting sqref="D40:E40">
    <cfRule type="containsText" dxfId="67" priority="7" operator="containsText" text="3- Moderado">
      <formula>NOT(ISERROR(SEARCH("3- Moderado",D40)))</formula>
    </cfRule>
    <cfRule type="containsText" dxfId="66" priority="8" operator="containsText" text="6- Moderado">
      <formula>NOT(ISERROR(SEARCH("6- Moderado",D40)))</formula>
    </cfRule>
    <cfRule type="containsText" dxfId="65" priority="9" operator="containsText" text="4- Moderado">
      <formula>NOT(ISERROR(SEARCH("4- Moderado",D40)))</formula>
    </cfRule>
    <cfRule type="containsText" dxfId="64" priority="10" operator="containsText" text="3- Bajo">
      <formula>NOT(ISERROR(SEARCH("3- Bajo",D40)))</formula>
    </cfRule>
    <cfRule type="containsText" dxfId="63" priority="11" operator="containsText" text="4- Bajo">
      <formula>NOT(ISERROR(SEARCH("4- Bajo",D40)))</formula>
    </cfRule>
    <cfRule type="containsText" dxfId="62" priority="12" operator="containsText" text="1- Bajo">
      <formula>NOT(ISERROR(SEARCH("1- Bajo",D40)))</formula>
    </cfRule>
  </conditionalFormatting>
  <conditionalFormatting sqref="D50:E50">
    <cfRule type="containsText" dxfId="61" priority="1" operator="containsText" text="3- Moderado">
      <formula>NOT(ISERROR(SEARCH("3- Moderado",D50)))</formula>
    </cfRule>
    <cfRule type="containsText" dxfId="60" priority="2" operator="containsText" text="6- Moderado">
      <formula>NOT(ISERROR(SEARCH("6- Moderado",D50)))</formula>
    </cfRule>
    <cfRule type="containsText" dxfId="59" priority="3" operator="containsText" text="4- Moderado">
      <formula>NOT(ISERROR(SEARCH("4- Moderado",D50)))</formula>
    </cfRule>
    <cfRule type="containsText" dxfId="58" priority="4" operator="containsText" text="3- Bajo">
      <formula>NOT(ISERROR(SEARCH("3- Bajo",D50)))</formula>
    </cfRule>
    <cfRule type="containsText" dxfId="57" priority="5" operator="containsText" text="4- Bajo">
      <formula>NOT(ISERROR(SEARCH("4- Bajo",D50)))</formula>
    </cfRule>
    <cfRule type="containsText" dxfId="56" priority="6" operator="containsText" text="1- Bajo">
      <formula>NOT(ISERROR(SEARCH("1- Bajo",D50)))</formula>
    </cfRule>
  </conditionalFormatting>
  <conditionalFormatting sqref="F30:F59">
    <cfRule type="colorScale" priority="120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abSelected="1" topLeftCell="A7" zoomScale="70" zoomScaleNormal="70" workbookViewId="0">
      <selection activeCell="P15" sqref="P1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51"/>
      <c r="B1" s="552"/>
      <c r="C1" s="555"/>
      <c r="D1" s="555"/>
      <c r="E1" s="555"/>
      <c r="F1" s="555"/>
      <c r="G1" s="555"/>
      <c r="H1" s="555"/>
      <c r="I1" s="555"/>
      <c r="J1" s="556"/>
      <c r="K1" s="550"/>
      <c r="L1" s="550"/>
      <c r="M1" s="55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50"/>
      <c r="L2" s="550"/>
      <c r="M2" s="55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50"/>
      <c r="L3" s="550"/>
      <c r="M3" s="5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1" t="s">
        <v>151</v>
      </c>
      <c r="B4" s="401"/>
      <c r="C4" s="442" t="s">
        <v>5</v>
      </c>
      <c r="D4" s="442"/>
      <c r="E4" s="442"/>
      <c r="F4" s="442"/>
      <c r="G4" s="442"/>
      <c r="H4" s="442"/>
      <c r="I4" s="442"/>
      <c r="J4" s="442"/>
      <c r="K4" s="442"/>
      <c r="L4" s="442"/>
      <c r="M4" s="44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01" t="s">
        <v>152</v>
      </c>
      <c r="B5" s="401"/>
      <c r="C5" s="441" t="s">
        <v>33</v>
      </c>
      <c r="D5" s="441"/>
      <c r="E5" s="441"/>
      <c r="F5" s="441"/>
      <c r="G5" s="441"/>
      <c r="H5" s="441"/>
      <c r="I5" s="441"/>
      <c r="J5" s="441"/>
      <c r="K5" s="441"/>
      <c r="L5" s="441"/>
      <c r="M5" s="44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1" t="s">
        <v>153</v>
      </c>
      <c r="B6" s="401"/>
      <c r="C6" s="547" t="s">
        <v>154</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330</v>
      </c>
      <c r="B7" s="543"/>
      <c r="C7" s="544"/>
      <c r="D7" s="545" t="s">
        <v>331</v>
      </c>
      <c r="E7" s="545"/>
      <c r="F7" s="545"/>
      <c r="G7" s="546" t="s">
        <v>332</v>
      </c>
      <c r="H7" s="537" t="s">
        <v>333</v>
      </c>
      <c r="I7" s="539" t="s">
        <v>334</v>
      </c>
      <c r="J7" s="540"/>
      <c r="K7" s="539" t="s">
        <v>335</v>
      </c>
      <c r="L7" s="540"/>
      <c r="M7" s="541" t="s">
        <v>336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93</v>
      </c>
      <c r="C8" s="35" t="s">
        <v>95</v>
      </c>
      <c r="D8" s="28" t="s">
        <v>105</v>
      </c>
      <c r="E8" s="28" t="s">
        <v>337</v>
      </c>
      <c r="F8" s="28" t="s">
        <v>338</v>
      </c>
      <c r="G8" s="546"/>
      <c r="H8" s="538"/>
      <c r="I8" s="29" t="s">
        <v>339</v>
      </c>
      <c r="J8" s="29" t="s">
        <v>340</v>
      </c>
      <c r="K8" s="29" t="s">
        <v>341</v>
      </c>
      <c r="L8" s="29" t="s">
        <v>342</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9"/>
      <c r="B9" s="560"/>
      <c r="C9" s="560"/>
      <c r="D9" s="560"/>
      <c r="E9" s="560"/>
      <c r="F9" s="560"/>
      <c r="G9" s="56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2">
        <f>'7- Mapa Final'!A10</f>
        <v>1</v>
      </c>
      <c r="B10" s="522" t="str">
        <f>'7- Mapa Final'!B10</f>
        <v>Enviar los documentos a otro destinatario</v>
      </c>
      <c r="C10" s="525" t="str">
        <f>'7- Mapa Final'!C10</f>
        <v>Falta de precisión sobre lo enviado a la URNA</v>
      </c>
      <c r="D10" s="563" t="str">
        <f>'7- Mapa Final'!J10</f>
        <v>Muy Baja - 1</v>
      </c>
      <c r="E10" s="564" t="str">
        <f>'7- Mapa Final'!K10</f>
        <v>Menor - 2</v>
      </c>
      <c r="F10" s="562" t="str">
        <f>'7- Mapa Final'!M10</f>
        <v>Bajo - 2</v>
      </c>
      <c r="G10" s="367" t="s">
        <v>291</v>
      </c>
      <c r="H10" s="561" t="s">
        <v>362</v>
      </c>
      <c r="I10" s="561"/>
      <c r="J10" s="561" t="s">
        <v>7</v>
      </c>
      <c r="K10" s="565">
        <v>45292</v>
      </c>
      <c r="L10" s="565">
        <v>45657</v>
      </c>
      <c r="M10" s="566" t="s">
        <v>377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23"/>
      <c r="C11" s="526"/>
      <c r="D11" s="528"/>
      <c r="E11" s="530"/>
      <c r="F11" s="520"/>
      <c r="G11" s="368"/>
      <c r="H11" s="521"/>
      <c r="I11" s="521"/>
      <c r="J11" s="521"/>
      <c r="K11" s="521"/>
      <c r="L11" s="521"/>
      <c r="M11" s="56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23"/>
      <c r="C12" s="526"/>
      <c r="D12" s="528"/>
      <c r="E12" s="530"/>
      <c r="F12" s="520"/>
      <c r="G12" s="368"/>
      <c r="H12" s="521"/>
      <c r="I12" s="521"/>
      <c r="J12" s="521"/>
      <c r="K12" s="521"/>
      <c r="L12" s="521"/>
      <c r="M12" s="56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23"/>
      <c r="C13" s="526"/>
      <c r="D13" s="528"/>
      <c r="E13" s="530"/>
      <c r="F13" s="520"/>
      <c r="G13" s="368"/>
      <c r="H13" s="521"/>
      <c r="I13" s="521"/>
      <c r="J13" s="521"/>
      <c r="K13" s="521"/>
      <c r="L13" s="521"/>
      <c r="M13" s="56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23"/>
      <c r="C14" s="526"/>
      <c r="D14" s="528"/>
      <c r="E14" s="530"/>
      <c r="F14" s="520"/>
      <c r="G14" s="368"/>
      <c r="H14" s="521"/>
      <c r="I14" s="521"/>
      <c r="J14" s="521"/>
      <c r="K14" s="521"/>
      <c r="L14" s="521"/>
      <c r="M14" s="56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23"/>
      <c r="C15" s="526"/>
      <c r="D15" s="528"/>
      <c r="E15" s="530"/>
      <c r="F15" s="520"/>
      <c r="G15" s="368"/>
      <c r="H15" s="521"/>
      <c r="I15" s="521"/>
      <c r="J15" s="521"/>
      <c r="K15" s="521"/>
      <c r="L15" s="521"/>
      <c r="M15" s="56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23"/>
      <c r="C16" s="526"/>
      <c r="D16" s="528"/>
      <c r="E16" s="530"/>
      <c r="F16" s="520"/>
      <c r="G16" s="368"/>
      <c r="H16" s="521"/>
      <c r="I16" s="521"/>
      <c r="J16" s="521"/>
      <c r="K16" s="521"/>
      <c r="L16" s="521"/>
      <c r="M16" s="56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23"/>
      <c r="C17" s="526"/>
      <c r="D17" s="528"/>
      <c r="E17" s="530"/>
      <c r="F17" s="520"/>
      <c r="G17" s="368"/>
      <c r="H17" s="521"/>
      <c r="I17" s="521"/>
      <c r="J17" s="521"/>
      <c r="K17" s="521"/>
      <c r="L17" s="521"/>
      <c r="M17" s="56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23"/>
      <c r="C18" s="526"/>
      <c r="D18" s="528"/>
      <c r="E18" s="530"/>
      <c r="F18" s="520"/>
      <c r="G18" s="368"/>
      <c r="H18" s="521"/>
      <c r="I18" s="521"/>
      <c r="J18" s="521"/>
      <c r="K18" s="521"/>
      <c r="L18" s="521"/>
      <c r="M18" s="56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4"/>
      <c r="B19" s="524"/>
      <c r="C19" s="526"/>
      <c r="D19" s="528"/>
      <c r="E19" s="530"/>
      <c r="F19" s="520"/>
      <c r="G19" s="368"/>
      <c r="H19" s="521"/>
      <c r="I19" s="521"/>
      <c r="J19" s="521"/>
      <c r="K19" s="521"/>
      <c r="L19" s="521"/>
      <c r="M19" s="56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2">
        <f>'7- Mapa Final'!A20</f>
        <v>2</v>
      </c>
      <c r="B20" s="522" t="str">
        <f>'7- Mapa Final'!B20</f>
        <v>Interrupción o demora en el servicio público de Administración Justicia</v>
      </c>
      <c r="C20" s="525" t="str">
        <f>'7- Mapa Final'!C20</f>
        <v>Suceso de fuerza mayor que imposibilitan la gestión judicial</v>
      </c>
      <c r="D20" s="527" t="str">
        <f>'7- Mapa Final'!J20</f>
        <v>Muy Baja - 1</v>
      </c>
      <c r="E20" s="529" t="str">
        <f>'7- Mapa Final'!K20</f>
        <v>Leve - 1</v>
      </c>
      <c r="F20" s="520" t="str">
        <f>'7- Mapa Final'!M20</f>
        <v>Bajo - 1</v>
      </c>
      <c r="G20" s="368" t="s">
        <v>287</v>
      </c>
      <c r="H20" s="521" t="s">
        <v>370</v>
      </c>
      <c r="I20" s="521"/>
      <c r="J20" s="521" t="s">
        <v>7</v>
      </c>
      <c r="K20" s="565">
        <v>45292</v>
      </c>
      <c r="L20" s="565">
        <v>45657</v>
      </c>
      <c r="M20" s="532" t="s">
        <v>373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23"/>
      <c r="C21" s="526"/>
      <c r="D21" s="528"/>
      <c r="E21" s="530"/>
      <c r="F21" s="520"/>
      <c r="G21" s="368"/>
      <c r="H21" s="521"/>
      <c r="I21" s="521"/>
      <c r="J21" s="521"/>
      <c r="K21" s="521"/>
      <c r="L21" s="521"/>
      <c r="M21" s="53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23"/>
      <c r="C22" s="526"/>
      <c r="D22" s="528"/>
      <c r="E22" s="530"/>
      <c r="F22" s="520"/>
      <c r="G22" s="368"/>
      <c r="H22" s="521"/>
      <c r="I22" s="521"/>
      <c r="J22" s="521"/>
      <c r="K22" s="521"/>
      <c r="L22" s="521"/>
      <c r="M22" s="53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23"/>
      <c r="C23" s="526"/>
      <c r="D23" s="528"/>
      <c r="E23" s="530"/>
      <c r="F23" s="520"/>
      <c r="G23" s="368"/>
      <c r="H23" s="521"/>
      <c r="I23" s="521"/>
      <c r="J23" s="521"/>
      <c r="K23" s="521"/>
      <c r="L23" s="521"/>
      <c r="M23" s="53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23"/>
      <c r="C24" s="526"/>
      <c r="D24" s="528"/>
      <c r="E24" s="530"/>
      <c r="F24" s="520"/>
      <c r="G24" s="368"/>
      <c r="H24" s="521"/>
      <c r="I24" s="521"/>
      <c r="J24" s="521"/>
      <c r="K24" s="521"/>
      <c r="L24" s="521"/>
      <c r="M24" s="53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23"/>
      <c r="C25" s="526"/>
      <c r="D25" s="528"/>
      <c r="E25" s="530"/>
      <c r="F25" s="520"/>
      <c r="G25" s="368"/>
      <c r="H25" s="521"/>
      <c r="I25" s="521"/>
      <c r="J25" s="521"/>
      <c r="K25" s="521"/>
      <c r="L25" s="521"/>
      <c r="M25" s="532"/>
      <c r="N25" s="34"/>
      <c r="O25" s="34"/>
    </row>
    <row r="26" spans="1:169">
      <c r="A26" s="523"/>
      <c r="B26" s="523"/>
      <c r="C26" s="526"/>
      <c r="D26" s="528"/>
      <c r="E26" s="530"/>
      <c r="F26" s="520"/>
      <c r="G26" s="368"/>
      <c r="H26" s="521"/>
      <c r="I26" s="521"/>
      <c r="J26" s="521"/>
      <c r="K26" s="521"/>
      <c r="L26" s="521"/>
      <c r="M26" s="532"/>
      <c r="N26" s="34"/>
      <c r="O26" s="34"/>
    </row>
    <row r="27" spans="1:169">
      <c r="A27" s="523"/>
      <c r="B27" s="523"/>
      <c r="C27" s="526"/>
      <c r="D27" s="528"/>
      <c r="E27" s="530"/>
      <c r="F27" s="520"/>
      <c r="G27" s="368"/>
      <c r="H27" s="521"/>
      <c r="I27" s="521"/>
      <c r="J27" s="521"/>
      <c r="K27" s="521"/>
      <c r="L27" s="521"/>
      <c r="M27" s="532"/>
      <c r="N27" s="34"/>
      <c r="O27" s="34"/>
    </row>
    <row r="28" spans="1:169">
      <c r="A28" s="523"/>
      <c r="B28" s="523"/>
      <c r="C28" s="526"/>
      <c r="D28" s="528"/>
      <c r="E28" s="530"/>
      <c r="F28" s="520"/>
      <c r="G28" s="368"/>
      <c r="H28" s="521"/>
      <c r="I28" s="521"/>
      <c r="J28" s="521"/>
      <c r="K28" s="521"/>
      <c r="L28" s="521"/>
      <c r="M28" s="532"/>
      <c r="N28" s="34"/>
      <c r="O28" s="34"/>
    </row>
    <row r="29" spans="1:169" ht="15.75" thickBot="1">
      <c r="A29" s="524"/>
      <c r="B29" s="524"/>
      <c r="C29" s="526"/>
      <c r="D29" s="528"/>
      <c r="E29" s="530"/>
      <c r="F29" s="520"/>
      <c r="G29" s="368"/>
      <c r="H29" s="521"/>
      <c r="I29" s="521"/>
      <c r="J29" s="521"/>
      <c r="K29" s="521"/>
      <c r="L29" s="521"/>
      <c r="M29" s="532"/>
      <c r="N29" s="34"/>
      <c r="O29" s="34"/>
    </row>
    <row r="30" spans="1:169" s="26" customFormat="1" ht="12.75" customHeight="1">
      <c r="A30" s="522">
        <f>'7- Mapa Final'!A30</f>
        <v>3</v>
      </c>
      <c r="B30" s="522" t="str">
        <f>'7- Mapa Final'!B30</f>
        <v>Ofrecer, prometer, entregar, aceptar o solicitar  una ventaja indebida para la utilización fraudulenta de los plásticos para expedir tarjeta profesionales.</v>
      </c>
      <c r="C30" s="525" t="str">
        <f>'7- Mapa Final'!C30</f>
        <v>Cuando hay un uso indebido de los plásticos pregrabados por parte del contratista y el servidor judicial en la expedición de las tarjetas profesionales.</v>
      </c>
      <c r="D30" s="527" t="e">
        <f>'7- Mapa Final'!J30</f>
        <v>#REF!</v>
      </c>
      <c r="E30" s="529" t="e">
        <f>'7- Mapa Final'!K30</f>
        <v>#REF!</v>
      </c>
      <c r="F30" s="520" t="e">
        <f>'7- Mapa Final'!M30</f>
        <v>#REF!</v>
      </c>
      <c r="G30" s="368" t="s">
        <v>287</v>
      </c>
      <c r="H30" s="521" t="s">
        <v>370</v>
      </c>
      <c r="I30" s="521"/>
      <c r="J30" s="521" t="s">
        <v>7</v>
      </c>
      <c r="K30" s="565">
        <v>45292</v>
      </c>
      <c r="L30" s="565">
        <v>45657</v>
      </c>
      <c r="M30" s="566" t="s">
        <v>371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3"/>
      <c r="B31" s="523"/>
      <c r="C31" s="526"/>
      <c r="D31" s="528"/>
      <c r="E31" s="530"/>
      <c r="F31" s="520"/>
      <c r="G31" s="368"/>
      <c r="H31" s="521"/>
      <c r="I31" s="521"/>
      <c r="J31" s="521"/>
      <c r="K31" s="521"/>
      <c r="L31" s="521"/>
      <c r="M31" s="56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3"/>
      <c r="B32" s="523"/>
      <c r="C32" s="526"/>
      <c r="D32" s="528"/>
      <c r="E32" s="530"/>
      <c r="F32" s="520"/>
      <c r="G32" s="368"/>
      <c r="H32" s="521"/>
      <c r="I32" s="521"/>
      <c r="J32" s="521"/>
      <c r="K32" s="521"/>
      <c r="L32" s="521"/>
      <c r="M32" s="56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3"/>
      <c r="B33" s="523"/>
      <c r="C33" s="526"/>
      <c r="D33" s="528"/>
      <c r="E33" s="530"/>
      <c r="F33" s="520"/>
      <c r="G33" s="368"/>
      <c r="H33" s="521"/>
      <c r="I33" s="521"/>
      <c r="J33" s="521"/>
      <c r="K33" s="521"/>
      <c r="L33" s="521"/>
      <c r="M33" s="56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3"/>
      <c r="B34" s="523"/>
      <c r="C34" s="526"/>
      <c r="D34" s="528"/>
      <c r="E34" s="530"/>
      <c r="F34" s="520"/>
      <c r="G34" s="368"/>
      <c r="H34" s="521"/>
      <c r="I34" s="521"/>
      <c r="J34" s="521"/>
      <c r="K34" s="521"/>
      <c r="L34" s="521"/>
      <c r="M34" s="56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3"/>
      <c r="B35" s="523"/>
      <c r="C35" s="526"/>
      <c r="D35" s="528"/>
      <c r="E35" s="530"/>
      <c r="F35" s="520"/>
      <c r="G35" s="368"/>
      <c r="H35" s="521"/>
      <c r="I35" s="521"/>
      <c r="J35" s="521"/>
      <c r="K35" s="521"/>
      <c r="L35" s="521"/>
      <c r="M35" s="567"/>
      <c r="N35" s="34"/>
      <c r="O35" s="34"/>
    </row>
    <row r="36" spans="1:169">
      <c r="A36" s="523"/>
      <c r="B36" s="523"/>
      <c r="C36" s="526"/>
      <c r="D36" s="528"/>
      <c r="E36" s="530"/>
      <c r="F36" s="520"/>
      <c r="G36" s="368"/>
      <c r="H36" s="521"/>
      <c r="I36" s="521"/>
      <c r="J36" s="521"/>
      <c r="K36" s="521"/>
      <c r="L36" s="521"/>
      <c r="M36" s="567"/>
      <c r="N36" s="34"/>
      <c r="O36" s="34"/>
    </row>
    <row r="37" spans="1:169">
      <c r="A37" s="523"/>
      <c r="B37" s="523"/>
      <c r="C37" s="526"/>
      <c r="D37" s="528"/>
      <c r="E37" s="530"/>
      <c r="F37" s="520"/>
      <c r="G37" s="368"/>
      <c r="H37" s="521"/>
      <c r="I37" s="521"/>
      <c r="J37" s="521"/>
      <c r="K37" s="521"/>
      <c r="L37" s="521"/>
      <c r="M37" s="567"/>
      <c r="N37" s="34"/>
      <c r="O37" s="34"/>
    </row>
    <row r="38" spans="1:169">
      <c r="A38" s="523"/>
      <c r="B38" s="523"/>
      <c r="C38" s="526"/>
      <c r="D38" s="528"/>
      <c r="E38" s="530"/>
      <c r="F38" s="520"/>
      <c r="G38" s="368"/>
      <c r="H38" s="521"/>
      <c r="I38" s="521"/>
      <c r="J38" s="521"/>
      <c r="K38" s="521"/>
      <c r="L38" s="521"/>
      <c r="M38" s="567"/>
      <c r="N38" s="34"/>
      <c r="O38" s="34"/>
    </row>
    <row r="39" spans="1:169" ht="15.75" thickBot="1">
      <c r="A39" s="524"/>
      <c r="B39" s="524"/>
      <c r="C39" s="526"/>
      <c r="D39" s="528"/>
      <c r="E39" s="530"/>
      <c r="F39" s="520"/>
      <c r="G39" s="368"/>
      <c r="H39" s="521"/>
      <c r="I39" s="521"/>
      <c r="J39" s="521"/>
      <c r="K39" s="521"/>
      <c r="L39" s="521"/>
      <c r="M39" s="568"/>
      <c r="N39" s="34"/>
      <c r="O39" s="34"/>
    </row>
    <row r="40" spans="1:169" s="26" customFormat="1" ht="12.75" customHeight="1">
      <c r="A40" s="522">
        <f>'7- Mapa Final'!A40</f>
        <v>4</v>
      </c>
      <c r="B40" s="522" t="str">
        <f>'7- Mapa Final'!B40</f>
        <v xml:space="preserve">Afectaciones ambientales </v>
      </c>
      <c r="C40" s="525" t="str">
        <f>'7- Mapa Final'!C40</f>
        <v>Se tienen   afectaciones ambientales que generen impactos negativos en el entorno</v>
      </c>
      <c r="D40" s="527" t="e">
        <f>'7- Mapa Final'!J40</f>
        <v>#VALUE!</v>
      </c>
      <c r="E40" s="529" t="e">
        <f>'7- Mapa Final'!K40</f>
        <v>#VALUE!</v>
      </c>
      <c r="F40" s="520" t="e">
        <f>'7- Mapa Final'!M40</f>
        <v>#VALUE!</v>
      </c>
      <c r="G40" s="368" t="s">
        <v>287</v>
      </c>
      <c r="H40" s="521" t="s">
        <v>370</v>
      </c>
      <c r="I40" s="521"/>
      <c r="J40" s="521" t="s">
        <v>7</v>
      </c>
      <c r="K40" s="565">
        <v>45292</v>
      </c>
      <c r="L40" s="565">
        <v>45657</v>
      </c>
      <c r="M40" s="569" t="s">
        <v>372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3"/>
      <c r="B41" s="523"/>
      <c r="C41" s="526"/>
      <c r="D41" s="528"/>
      <c r="E41" s="530"/>
      <c r="F41" s="520"/>
      <c r="G41" s="368"/>
      <c r="H41" s="521"/>
      <c r="I41" s="521"/>
      <c r="J41" s="521"/>
      <c r="K41" s="521"/>
      <c r="L41" s="521"/>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3"/>
      <c r="B42" s="523"/>
      <c r="C42" s="526"/>
      <c r="D42" s="528"/>
      <c r="E42" s="530"/>
      <c r="F42" s="520"/>
      <c r="G42" s="368"/>
      <c r="H42" s="521"/>
      <c r="I42" s="521"/>
      <c r="J42" s="521"/>
      <c r="K42" s="521"/>
      <c r="L42" s="521"/>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3"/>
      <c r="B43" s="523"/>
      <c r="C43" s="526"/>
      <c r="D43" s="528"/>
      <c r="E43" s="530"/>
      <c r="F43" s="520"/>
      <c r="G43" s="368"/>
      <c r="H43" s="521"/>
      <c r="I43" s="521"/>
      <c r="J43" s="521"/>
      <c r="K43" s="521"/>
      <c r="L43" s="521"/>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3"/>
      <c r="B44" s="523"/>
      <c r="C44" s="526"/>
      <c r="D44" s="528"/>
      <c r="E44" s="530"/>
      <c r="F44" s="520"/>
      <c r="G44" s="368"/>
      <c r="H44" s="521"/>
      <c r="I44" s="521"/>
      <c r="J44" s="521"/>
      <c r="K44" s="521"/>
      <c r="L44" s="521"/>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3"/>
      <c r="B45" s="523"/>
      <c r="C45" s="526"/>
      <c r="D45" s="528"/>
      <c r="E45" s="530"/>
      <c r="F45" s="520"/>
      <c r="G45" s="368"/>
      <c r="H45" s="521"/>
      <c r="I45" s="521"/>
      <c r="J45" s="521"/>
      <c r="K45" s="521"/>
      <c r="L45" s="521"/>
      <c r="M45" s="570"/>
      <c r="N45" s="34"/>
      <c r="O45" s="34"/>
    </row>
    <row r="46" spans="1:169">
      <c r="A46" s="523"/>
      <c r="B46" s="523"/>
      <c r="C46" s="526"/>
      <c r="D46" s="528"/>
      <c r="E46" s="530"/>
      <c r="F46" s="520"/>
      <c r="G46" s="368"/>
      <c r="H46" s="521"/>
      <c r="I46" s="521"/>
      <c r="J46" s="521"/>
      <c r="K46" s="521"/>
      <c r="L46" s="521"/>
      <c r="M46" s="570"/>
      <c r="N46" s="34"/>
      <c r="O46" s="34"/>
    </row>
    <row r="47" spans="1:169">
      <c r="A47" s="523"/>
      <c r="B47" s="523"/>
      <c r="C47" s="526"/>
      <c r="D47" s="528"/>
      <c r="E47" s="530"/>
      <c r="F47" s="520"/>
      <c r="G47" s="368"/>
      <c r="H47" s="521"/>
      <c r="I47" s="521"/>
      <c r="J47" s="521"/>
      <c r="K47" s="521"/>
      <c r="L47" s="521"/>
      <c r="M47" s="570"/>
      <c r="N47" s="34"/>
      <c r="O47" s="34"/>
    </row>
    <row r="48" spans="1:169">
      <c r="A48" s="523"/>
      <c r="B48" s="523"/>
      <c r="C48" s="526"/>
      <c r="D48" s="528"/>
      <c r="E48" s="530"/>
      <c r="F48" s="520"/>
      <c r="G48" s="368"/>
      <c r="H48" s="521"/>
      <c r="I48" s="521"/>
      <c r="J48" s="521"/>
      <c r="K48" s="521"/>
      <c r="L48" s="521"/>
      <c r="M48" s="570"/>
      <c r="N48" s="34"/>
      <c r="O48" s="34"/>
    </row>
    <row r="49" spans="1:169" ht="15.75" thickBot="1">
      <c r="A49" s="524"/>
      <c r="B49" s="524"/>
      <c r="C49" s="526"/>
      <c r="D49" s="528"/>
      <c r="E49" s="530"/>
      <c r="F49" s="520"/>
      <c r="G49" s="368"/>
      <c r="H49" s="521"/>
      <c r="I49" s="521"/>
      <c r="J49" s="521"/>
      <c r="K49" s="521"/>
      <c r="L49" s="521"/>
      <c r="M49" s="571"/>
      <c r="N49" s="34"/>
      <c r="O49" s="34"/>
    </row>
    <row r="50" spans="1:169" s="26" customFormat="1" ht="12.75" hidden="1" customHeight="1">
      <c r="A50" s="522">
        <f>'7- Mapa Final'!A50</f>
        <v>6</v>
      </c>
      <c r="B50" s="522">
        <f>'7- Mapa Final'!B50</f>
        <v>0</v>
      </c>
      <c r="C50" s="525">
        <f>'7- Mapa Final'!C50</f>
        <v>0</v>
      </c>
      <c r="D50" s="527" t="e">
        <f>'7- Mapa Final'!J50</f>
        <v>#VALUE!</v>
      </c>
      <c r="E50" s="529" t="e">
        <f>'7- Mapa Final'!K50</f>
        <v>#VALUE!</v>
      </c>
      <c r="F50" s="520" t="e">
        <f>'7- Mapa Final'!M50</f>
        <v>#VALUE!</v>
      </c>
      <c r="G50" s="368" t="s">
        <v>287</v>
      </c>
      <c r="H50" s="521"/>
      <c r="I50" s="521"/>
      <c r="J50" s="521"/>
      <c r="K50" s="521"/>
      <c r="L50" s="521"/>
      <c r="M50" s="53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23"/>
      <c r="B51" s="523"/>
      <c r="C51" s="526"/>
      <c r="D51" s="528"/>
      <c r="E51" s="530"/>
      <c r="F51" s="520"/>
      <c r="G51" s="368"/>
      <c r="H51" s="521"/>
      <c r="I51" s="521"/>
      <c r="J51" s="521"/>
      <c r="K51" s="521"/>
      <c r="L51" s="521"/>
      <c r="M51" s="53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23"/>
      <c r="B52" s="523"/>
      <c r="C52" s="526"/>
      <c r="D52" s="528"/>
      <c r="E52" s="530"/>
      <c r="F52" s="520"/>
      <c r="G52" s="368"/>
      <c r="H52" s="521"/>
      <c r="I52" s="521"/>
      <c r="J52" s="521"/>
      <c r="K52" s="521"/>
      <c r="L52" s="521"/>
      <c r="M52" s="53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23"/>
      <c r="B53" s="523"/>
      <c r="C53" s="526"/>
      <c r="D53" s="528"/>
      <c r="E53" s="530"/>
      <c r="F53" s="520"/>
      <c r="G53" s="368"/>
      <c r="H53" s="521"/>
      <c r="I53" s="521"/>
      <c r="J53" s="521"/>
      <c r="K53" s="521"/>
      <c r="L53" s="521"/>
      <c r="M53" s="53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23"/>
      <c r="B54" s="523"/>
      <c r="C54" s="526"/>
      <c r="D54" s="528"/>
      <c r="E54" s="530"/>
      <c r="F54" s="520"/>
      <c r="G54" s="368"/>
      <c r="H54" s="521"/>
      <c r="I54" s="521"/>
      <c r="J54" s="521"/>
      <c r="K54" s="521"/>
      <c r="L54" s="521"/>
      <c r="M54" s="53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23"/>
      <c r="B55" s="523"/>
      <c r="C55" s="526"/>
      <c r="D55" s="528"/>
      <c r="E55" s="530"/>
      <c r="F55" s="520"/>
      <c r="G55" s="368"/>
      <c r="H55" s="521"/>
      <c r="I55" s="521"/>
      <c r="J55" s="521"/>
      <c r="K55" s="521"/>
      <c r="L55" s="521"/>
      <c r="M55" s="532"/>
      <c r="N55" s="34"/>
      <c r="O55" s="34"/>
    </row>
    <row r="56" spans="1:169" hidden="1">
      <c r="A56" s="523"/>
      <c r="B56" s="523"/>
      <c r="C56" s="526"/>
      <c r="D56" s="528"/>
      <c r="E56" s="530"/>
      <c r="F56" s="520"/>
      <c r="G56" s="368"/>
      <c r="H56" s="521"/>
      <c r="I56" s="521"/>
      <c r="J56" s="521"/>
      <c r="K56" s="521"/>
      <c r="L56" s="521"/>
      <c r="M56" s="532"/>
      <c r="N56" s="34"/>
      <c r="O56" s="34"/>
    </row>
    <row r="57" spans="1:169" hidden="1">
      <c r="A57" s="523"/>
      <c r="B57" s="523"/>
      <c r="C57" s="526"/>
      <c r="D57" s="528"/>
      <c r="E57" s="530"/>
      <c r="F57" s="520"/>
      <c r="G57" s="368"/>
      <c r="H57" s="521"/>
      <c r="I57" s="521"/>
      <c r="J57" s="521"/>
      <c r="K57" s="521"/>
      <c r="L57" s="521"/>
      <c r="M57" s="532"/>
      <c r="N57" s="34"/>
      <c r="O57" s="34"/>
    </row>
    <row r="58" spans="1:169" hidden="1">
      <c r="A58" s="523"/>
      <c r="B58" s="523"/>
      <c r="C58" s="526"/>
      <c r="D58" s="528"/>
      <c r="E58" s="530"/>
      <c r="F58" s="520"/>
      <c r="G58" s="368"/>
      <c r="H58" s="521"/>
      <c r="I58" s="521"/>
      <c r="J58" s="521"/>
      <c r="K58" s="521"/>
      <c r="L58" s="521"/>
      <c r="M58" s="532"/>
      <c r="N58" s="34"/>
      <c r="O58" s="34"/>
    </row>
    <row r="59" spans="1:169" ht="15.75" hidden="1" thickBot="1">
      <c r="A59" s="524"/>
      <c r="B59" s="524"/>
      <c r="C59" s="526"/>
      <c r="D59" s="528"/>
      <c r="E59" s="530"/>
      <c r="F59" s="520"/>
      <c r="G59" s="368"/>
      <c r="H59" s="521"/>
      <c r="I59" s="521"/>
      <c r="J59" s="521"/>
      <c r="K59" s="521"/>
      <c r="L59" s="521"/>
      <c r="M59" s="532"/>
      <c r="N59" s="34"/>
      <c r="O59" s="34"/>
    </row>
    <row r="60" spans="1:169" s="26" customFormat="1" ht="12.75" hidden="1" customHeight="1">
      <c r="A60" s="522">
        <f>'7- Mapa Final'!A60</f>
        <v>7</v>
      </c>
      <c r="B60" s="522">
        <f>'7- Mapa Final'!B60</f>
        <v>0</v>
      </c>
      <c r="C60" s="525">
        <f>'7- Mapa Final'!C60</f>
        <v>0</v>
      </c>
      <c r="D60" s="527" t="e">
        <f>'7- Mapa Final'!J60</f>
        <v>#VALUE!</v>
      </c>
      <c r="E60" s="529" t="e">
        <f>'7- Mapa Final'!K60</f>
        <v>#VALUE!</v>
      </c>
      <c r="F60" s="520" t="e">
        <f>'7- Mapa Final'!M60</f>
        <v>#VALUE!</v>
      </c>
      <c r="G60" s="368" t="s">
        <v>287</v>
      </c>
      <c r="H60" s="521"/>
      <c r="I60" s="521"/>
      <c r="J60" s="521"/>
      <c r="K60" s="521"/>
      <c r="L60" s="521"/>
      <c r="M60" s="53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23"/>
      <c r="B61" s="523"/>
      <c r="C61" s="526"/>
      <c r="D61" s="528"/>
      <c r="E61" s="530"/>
      <c r="F61" s="520"/>
      <c r="G61" s="368"/>
      <c r="H61" s="521"/>
      <c r="I61" s="521"/>
      <c r="J61" s="521"/>
      <c r="K61" s="521"/>
      <c r="L61" s="521"/>
      <c r="M61" s="53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23"/>
      <c r="B62" s="523"/>
      <c r="C62" s="526"/>
      <c r="D62" s="528"/>
      <c r="E62" s="530"/>
      <c r="F62" s="520"/>
      <c r="G62" s="368"/>
      <c r="H62" s="521"/>
      <c r="I62" s="521"/>
      <c r="J62" s="521"/>
      <c r="K62" s="521"/>
      <c r="L62" s="521"/>
      <c r="M62" s="53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23"/>
      <c r="B63" s="523"/>
      <c r="C63" s="526"/>
      <c r="D63" s="528"/>
      <c r="E63" s="530"/>
      <c r="F63" s="520"/>
      <c r="G63" s="368"/>
      <c r="H63" s="521"/>
      <c r="I63" s="521"/>
      <c r="J63" s="521"/>
      <c r="K63" s="521"/>
      <c r="L63" s="521"/>
      <c r="M63" s="53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23"/>
      <c r="B64" s="523"/>
      <c r="C64" s="526"/>
      <c r="D64" s="528"/>
      <c r="E64" s="530"/>
      <c r="F64" s="520"/>
      <c r="G64" s="368"/>
      <c r="H64" s="521"/>
      <c r="I64" s="521"/>
      <c r="J64" s="521"/>
      <c r="K64" s="521"/>
      <c r="L64" s="521"/>
      <c r="M64" s="53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23"/>
      <c r="B65" s="523"/>
      <c r="C65" s="526"/>
      <c r="D65" s="528"/>
      <c r="E65" s="530"/>
      <c r="F65" s="520"/>
      <c r="G65" s="368"/>
      <c r="H65" s="521"/>
      <c r="I65" s="521"/>
      <c r="J65" s="521"/>
      <c r="K65" s="521"/>
      <c r="L65" s="521"/>
      <c r="M65" s="532"/>
      <c r="N65" s="34"/>
      <c r="O65" s="34"/>
    </row>
    <row r="66" spans="1:15" hidden="1">
      <c r="A66" s="523"/>
      <c r="B66" s="523"/>
      <c r="C66" s="526"/>
      <c r="D66" s="528"/>
      <c r="E66" s="530"/>
      <c r="F66" s="520"/>
      <c r="G66" s="368"/>
      <c r="H66" s="521"/>
      <c r="I66" s="521"/>
      <c r="J66" s="521"/>
      <c r="K66" s="521"/>
      <c r="L66" s="521"/>
      <c r="M66" s="532"/>
      <c r="N66" s="34"/>
      <c r="O66" s="34"/>
    </row>
    <row r="67" spans="1:15" hidden="1">
      <c r="A67" s="523"/>
      <c r="B67" s="523"/>
      <c r="C67" s="526"/>
      <c r="D67" s="528"/>
      <c r="E67" s="530"/>
      <c r="F67" s="520"/>
      <c r="G67" s="368"/>
      <c r="H67" s="521"/>
      <c r="I67" s="521"/>
      <c r="J67" s="521"/>
      <c r="K67" s="521"/>
      <c r="L67" s="521"/>
      <c r="M67" s="532"/>
      <c r="N67" s="34"/>
      <c r="O67" s="34"/>
    </row>
    <row r="68" spans="1:15" hidden="1">
      <c r="A68" s="523"/>
      <c r="B68" s="523"/>
      <c r="C68" s="526"/>
      <c r="D68" s="528"/>
      <c r="E68" s="530"/>
      <c r="F68" s="520"/>
      <c r="G68" s="368"/>
      <c r="H68" s="521"/>
      <c r="I68" s="521"/>
      <c r="J68" s="521"/>
      <c r="K68" s="521"/>
      <c r="L68" s="521"/>
      <c r="M68" s="532"/>
      <c r="N68" s="34"/>
      <c r="O68" s="34"/>
    </row>
    <row r="69" spans="1:15" ht="15.75" hidden="1" thickBot="1">
      <c r="A69" s="524"/>
      <c r="B69" s="524"/>
      <c r="C69" s="526"/>
      <c r="D69" s="535"/>
      <c r="E69" s="536"/>
      <c r="F69" s="534"/>
      <c r="G69" s="369"/>
      <c r="H69" s="531"/>
      <c r="I69" s="531"/>
      <c r="J69" s="531"/>
      <c r="K69" s="531"/>
      <c r="L69" s="531"/>
      <c r="M69" s="533"/>
      <c r="N69" s="34"/>
      <c r="O69" s="34"/>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M20:M29"/>
    <mergeCell ref="G20:G29"/>
    <mergeCell ref="H20:H29"/>
    <mergeCell ref="I20:I29"/>
    <mergeCell ref="J20:J29"/>
    <mergeCell ref="K20:K29"/>
    <mergeCell ref="L20:L29"/>
    <mergeCell ref="F20:F29"/>
    <mergeCell ref="A30:A39"/>
    <mergeCell ref="B30:B39"/>
    <mergeCell ref="C30:C39"/>
    <mergeCell ref="D30:D39"/>
    <mergeCell ref="E30:E39"/>
    <mergeCell ref="F30:F39"/>
    <mergeCell ref="A20:A29"/>
    <mergeCell ref="B20:B29"/>
    <mergeCell ref="C20:C29"/>
    <mergeCell ref="D20:D29"/>
    <mergeCell ref="E20:E29"/>
    <mergeCell ref="A40:A49"/>
    <mergeCell ref="M30:M39"/>
    <mergeCell ref="J30:J39"/>
    <mergeCell ref="K30:K39"/>
    <mergeCell ref="L30:L39"/>
    <mergeCell ref="G30:G39"/>
    <mergeCell ref="H30:H39"/>
    <mergeCell ref="I30:I39"/>
    <mergeCell ref="J50:J59"/>
    <mergeCell ref="K50:K59"/>
    <mergeCell ref="L50:L59"/>
    <mergeCell ref="M50:M59"/>
    <mergeCell ref="F40:F49"/>
    <mergeCell ref="G40:G49"/>
    <mergeCell ref="K40:K49"/>
    <mergeCell ref="L40:L49"/>
    <mergeCell ref="M40:M49"/>
    <mergeCell ref="J40:J49"/>
    <mergeCell ref="F50:F59"/>
    <mergeCell ref="G50:G59"/>
    <mergeCell ref="H50:H59"/>
    <mergeCell ref="I50:I59"/>
    <mergeCell ref="K60:K69"/>
    <mergeCell ref="L60:L69"/>
    <mergeCell ref="M60:M69"/>
    <mergeCell ref="F60:F69"/>
    <mergeCell ref="G60:G69"/>
    <mergeCell ref="H60:H69"/>
    <mergeCell ref="I60:I69"/>
    <mergeCell ref="J60:J69"/>
    <mergeCell ref="H40:H49"/>
    <mergeCell ref="I40:I49"/>
    <mergeCell ref="A60:A69"/>
    <mergeCell ref="B60:B69"/>
    <mergeCell ref="C60:C69"/>
    <mergeCell ref="D60:D69"/>
    <mergeCell ref="E60:E69"/>
    <mergeCell ref="B40:B49"/>
    <mergeCell ref="C40:C49"/>
    <mergeCell ref="A50:A59"/>
    <mergeCell ref="B50:B59"/>
    <mergeCell ref="C50:C59"/>
    <mergeCell ref="D50:D59"/>
    <mergeCell ref="E50:E59"/>
    <mergeCell ref="D40:D49"/>
    <mergeCell ref="E40:E49"/>
  </mergeCells>
  <conditionalFormatting sqref="A7:B7">
    <cfRule type="containsText" dxfId="55" priority="65" operator="containsText" text="3- Moderado">
      <formula>NOT(ISERROR(SEARCH("3- Moderado",A7)))</formula>
    </cfRule>
    <cfRule type="containsText" dxfId="54" priority="66" operator="containsText" text="6- Moderado">
      <formula>NOT(ISERROR(SEARCH("6- Moderado",A7)))</formula>
    </cfRule>
    <cfRule type="containsText" dxfId="53" priority="67" operator="containsText" text="4- Moderado">
      <formula>NOT(ISERROR(SEARCH("4- Moderado",A7)))</formula>
    </cfRule>
    <cfRule type="containsText" dxfId="52" priority="68" operator="containsText" text="3- Bajo">
      <formula>NOT(ISERROR(SEARCH("3- Bajo",A7)))</formula>
    </cfRule>
    <cfRule type="containsText" dxfId="51" priority="69" operator="containsText" text="4- Bajo">
      <formula>NOT(ISERROR(SEARCH("4- Bajo",A7)))</formula>
    </cfRule>
    <cfRule type="containsText" dxfId="50" priority="70" operator="containsText" text="1- Bajo">
      <formula>NOT(ISERROR(SEARCH("1- Bajo",A7)))</formula>
    </cfRule>
  </conditionalFormatting>
  <conditionalFormatting sqref="A10:E10 A20:E20 A30:C30 A40:C40 A50:C50 A60:C60">
    <cfRule type="containsText" dxfId="49" priority="59" operator="containsText" text="3- Moderado">
      <formula>NOT(ISERROR(SEARCH("3- Moderado",A10)))</formula>
    </cfRule>
    <cfRule type="containsText" dxfId="48" priority="60" operator="containsText" text="6- Moderado">
      <formula>NOT(ISERROR(SEARCH("6- Moderado",A10)))</formula>
    </cfRule>
    <cfRule type="containsText" dxfId="47" priority="61" operator="containsText" text="4- Moderado">
      <formula>NOT(ISERROR(SEARCH("4- Moderado",A10)))</formula>
    </cfRule>
    <cfRule type="containsText" dxfId="46" priority="62" operator="containsText" text="3- Bajo">
      <formula>NOT(ISERROR(SEARCH("3- Bajo",A10)))</formula>
    </cfRule>
    <cfRule type="containsText" dxfId="45" priority="63" operator="containsText" text="4- Bajo">
      <formula>NOT(ISERROR(SEARCH("4- Bajo",A10)))</formula>
    </cfRule>
    <cfRule type="containsText" dxfId="44" priority="64" operator="containsText" text="1- Bajo">
      <formula>NOT(ISERROR(SEARCH("1- Bajo",A10)))</formula>
    </cfRule>
  </conditionalFormatting>
  <conditionalFormatting sqref="D30:E30">
    <cfRule type="containsText" dxfId="43" priority="19" operator="containsText" text="3- Moderado">
      <formula>NOT(ISERROR(SEARCH("3- Moderado",D30)))</formula>
    </cfRule>
    <cfRule type="containsText" dxfId="42" priority="20" operator="containsText" text="6- Moderado">
      <formula>NOT(ISERROR(SEARCH("6- Moderado",D30)))</formula>
    </cfRule>
    <cfRule type="containsText" dxfId="41" priority="21" operator="containsText" text="4- Moderado">
      <formula>NOT(ISERROR(SEARCH("4- Moderado",D30)))</formula>
    </cfRule>
    <cfRule type="containsText" dxfId="40" priority="22" operator="containsText" text="3- Bajo">
      <formula>NOT(ISERROR(SEARCH("3- Bajo",D30)))</formula>
    </cfRule>
    <cfRule type="containsText" dxfId="39" priority="23" operator="containsText" text="4- Bajo">
      <formula>NOT(ISERROR(SEARCH("4- Bajo",D30)))</formula>
    </cfRule>
    <cfRule type="containsText" dxfId="38" priority="24" operator="containsText" text="1- Bajo">
      <formula>NOT(ISERROR(SEARCH("1- Bajo",D30)))</formula>
    </cfRule>
  </conditionalFormatting>
  <conditionalFormatting sqref="D60:E60">
    <cfRule type="containsText" dxfId="37" priority="35" operator="containsText" text="3- Moderado">
      <formula>NOT(ISERROR(SEARCH("3- Moderado",D60)))</formula>
    </cfRule>
    <cfRule type="containsText" dxfId="36" priority="36" operator="containsText" text="6- Moderado">
      <formula>NOT(ISERROR(SEARCH("6- Moderado",D60)))</formula>
    </cfRule>
    <cfRule type="containsText" dxfId="35" priority="37" operator="containsText" text="4- Moderado">
      <formula>NOT(ISERROR(SEARCH("4- Moderado",D60)))</formula>
    </cfRule>
    <cfRule type="containsText" dxfId="34" priority="38" operator="containsText" text="3- Bajo">
      <formula>NOT(ISERROR(SEARCH("3- Bajo",D60)))</formula>
    </cfRule>
    <cfRule type="containsText" dxfId="33" priority="39" operator="containsText" text="4- Bajo">
      <formula>NOT(ISERROR(SEARCH("4- Bajo",D60)))</formula>
    </cfRule>
    <cfRule type="containsText" dxfId="32" priority="40" operator="containsText" text="1- Bajo">
      <formula>NOT(ISERROR(SEARCH("1- Bajo",D60)))</formula>
    </cfRule>
  </conditionalFormatting>
  <conditionalFormatting sqref="C8:F8">
    <cfRule type="containsText" dxfId="31" priority="53" operator="containsText" text="3- Moderado">
      <formula>NOT(ISERROR(SEARCH("3- Moderado",C8)))</formula>
    </cfRule>
    <cfRule type="containsText" dxfId="30" priority="54" operator="containsText" text="6- Moderado">
      <formula>NOT(ISERROR(SEARCH("6- Moderado",C8)))</formula>
    </cfRule>
    <cfRule type="containsText" dxfId="29" priority="55" operator="containsText" text="4- Moderado">
      <formula>NOT(ISERROR(SEARCH("4- Moderado",C8)))</formula>
    </cfRule>
    <cfRule type="containsText" dxfId="28" priority="56" operator="containsText" text="3- Bajo">
      <formula>NOT(ISERROR(SEARCH("3- Bajo",C8)))</formula>
    </cfRule>
    <cfRule type="containsText" dxfId="27" priority="57" operator="containsText" text="4- Bajo">
      <formula>NOT(ISERROR(SEARCH("4- Bajo",C8)))</formula>
    </cfRule>
    <cfRule type="containsText" dxfId="26" priority="58" operator="containsText" text="1- Bajo">
      <formula>NOT(ISERROR(SEARCH("1- Bajo",C8)))</formula>
    </cfRule>
  </conditionalFormatting>
  <conditionalFormatting sqref="D10:D69">
    <cfRule type="containsText" dxfId="25" priority="29" operator="containsText" text="Muy Alta">
      <formula>NOT(ISERROR(SEARCH("Muy Alta",D10)))</formula>
    </cfRule>
    <cfRule type="containsText" dxfId="24" priority="30" operator="containsText" text="Alta">
      <formula>NOT(ISERROR(SEARCH("Alta",D10)))</formula>
    </cfRule>
    <cfRule type="containsText" dxfId="23" priority="31" operator="containsText" text="Baja">
      <formula>NOT(ISERROR(SEARCH("Baja",D10)))</formula>
    </cfRule>
    <cfRule type="containsText" dxfId="22" priority="32" operator="containsText" text="Muy Baja">
      <formula>NOT(ISERROR(SEARCH("Muy Baja",D10)))</formula>
    </cfRule>
    <cfRule type="containsText" dxfId="21" priority="34" operator="containsText" text="Media">
      <formula>NOT(ISERROR(SEARCH("Media",D10)))</formula>
    </cfRule>
  </conditionalFormatting>
  <conditionalFormatting sqref="E10:E69">
    <cfRule type="containsText" dxfId="20" priority="25" operator="containsText" text="Catastrófico">
      <formula>NOT(ISERROR(SEARCH("Catastrófico",E10)))</formula>
    </cfRule>
    <cfRule type="containsText" dxfId="19" priority="26" operator="containsText" text="Mayor">
      <formula>NOT(ISERROR(SEARCH("Mayor",E10)))</formula>
    </cfRule>
    <cfRule type="containsText" dxfId="18" priority="27" operator="containsText" text="Menor">
      <formula>NOT(ISERROR(SEARCH("Menor",E10)))</formula>
    </cfRule>
    <cfRule type="containsText" dxfId="17" priority="28" operator="containsText" text="Leve">
      <formula>NOT(ISERROR(SEARCH("Leve",E10)))</formula>
    </cfRule>
  </conditionalFormatting>
  <conditionalFormatting sqref="E10:F69">
    <cfRule type="containsText" dxfId="1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6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onditionalFormatting>
  <conditionalFormatting sqref="F60:F69">
    <cfRule type="colorScale" priority="45">
      <colorScale>
        <cfvo type="min"/>
        <cfvo type="max"/>
        <color rgb="FFFF7128"/>
        <color rgb="FFFFEF9C"/>
      </colorScale>
    </cfRule>
  </conditionalFormatting>
  <conditionalFormatting sqref="D40:E40">
    <cfRule type="containsText" dxfId="11" priority="7" operator="containsText" text="3- Moderado">
      <formula>NOT(ISERROR(SEARCH("3- Moderado",D40)))</formula>
    </cfRule>
    <cfRule type="containsText" dxfId="10" priority="8" operator="containsText" text="6- Moderado">
      <formula>NOT(ISERROR(SEARCH("6- Moderado",D40)))</formula>
    </cfRule>
    <cfRule type="containsText" dxfId="9" priority="9" operator="containsText" text="4- Moderado">
      <formula>NOT(ISERROR(SEARCH("4- Moderado",D40)))</formula>
    </cfRule>
    <cfRule type="containsText" dxfId="8" priority="10" operator="containsText" text="3- Bajo">
      <formula>NOT(ISERROR(SEARCH("3- Bajo",D40)))</formula>
    </cfRule>
    <cfRule type="containsText" dxfId="7" priority="11" operator="containsText" text="4- Bajo">
      <formula>NOT(ISERROR(SEARCH("4- Bajo",D40)))</formula>
    </cfRule>
    <cfRule type="containsText" dxfId="6" priority="12" operator="containsText" text="1- Bajo">
      <formula>NOT(ISERROR(SEARCH("1- Bajo",D40)))</formula>
    </cfRule>
  </conditionalFormatting>
  <conditionalFormatting sqref="D50:E50">
    <cfRule type="containsText" dxfId="5" priority="1" operator="containsText" text="3- Moderado">
      <formula>NOT(ISERROR(SEARCH("3- Moderado",D50)))</formula>
    </cfRule>
    <cfRule type="containsText" dxfId="4" priority="2" operator="containsText" text="6- Moderado">
      <formula>NOT(ISERROR(SEARCH("6- Moderado",D50)))</formula>
    </cfRule>
    <cfRule type="containsText" dxfId="3" priority="3" operator="containsText" text="4- Moderado">
      <formula>NOT(ISERROR(SEARCH("4- Moderado",D50)))</formula>
    </cfRule>
    <cfRule type="containsText" dxfId="2" priority="4" operator="containsText" text="3- Bajo">
      <formula>NOT(ISERROR(SEARCH("3- Bajo",D50)))</formula>
    </cfRule>
    <cfRule type="containsText" dxfId="1" priority="5" operator="containsText" text="4- Bajo">
      <formula>NOT(ISERROR(SEARCH("4- Bajo",D50)))</formula>
    </cfRule>
    <cfRule type="containsText" dxfId="0" priority="6" operator="containsText" text="1- Bajo">
      <formula>NOT(ISERROR(SEARCH("1- Bajo",D50)))</formula>
    </cfRule>
  </conditionalFormatting>
  <conditionalFormatting sqref="F30:F59">
    <cfRule type="colorScale" priority="123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EDD6A9-F43D-44B5-9748-22F2907AB4BF}">
  <ds:schemaRefs>
    <ds:schemaRef ds:uri="http://purl.org/dc/dcmitype/"/>
    <ds:schemaRef ds:uri="http://schemas.microsoft.com/office/infopath/2007/PartnerControls"/>
    <ds:schemaRef ds:uri="http://schemas.microsoft.com/office/2006/documentManagement/types"/>
    <ds:schemaRef ds:uri="http://www.w3.org/XML/1998/namespace"/>
    <ds:schemaRef ds:uri="http://purl.org/dc/terms/"/>
    <ds:schemaRef ds:uri="ebe62426-be44-4ac6-b4e7-c6e91301097f"/>
    <ds:schemaRef ds:uri="http://schemas.microsoft.com/office/2006/metadata/properties"/>
    <ds:schemaRef ds:uri="1f8d7d97-b52e-4e8e-add1-cddb6c7f9c6e"/>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2F2E23-F41B-4074-B591-A4503568E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Cristian David Ayala Cervantes</cp:lastModifiedBy>
  <cp:revision/>
  <dcterms:created xsi:type="dcterms:W3CDTF">2021-04-16T16:11:31Z</dcterms:created>
  <dcterms:modified xsi:type="dcterms:W3CDTF">2025-02-13T21:19:21Z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